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доп.67'!$29:$29</definedName>
    <definedName name="_xlnm.Print_Area" localSheetId="0">'Смета по ТСН-2001(с доп.67'!$A$1:$K$433</definedName>
  </definedNames>
  <calcPr iterate="1"/>
</workbook>
</file>

<file path=xl/sharedStrings.xml><?xml version="1.0" encoding="utf-8"?>
<sst xmlns="http://schemas.openxmlformats.org/spreadsheetml/2006/main" count="419" uniqueCount="419">
  <si>
    <t xml:space="preserve">Форма № 4а</t>
  </si>
  <si>
    <t xml:space="preserve">Оказание услуг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2026-2028 г.г.</t>
  </si>
  <si>
    <t xml:space="preserve">(наименование стройки и/или объекта)</t>
  </si>
  <si>
    <t xml:space="preserve">(наименование работ и затрат)</t>
  </si>
  <si>
    <t xml:space="preserve">Основание: Ведомость объемов №1  Приложение №2 к ТЗ 										</t>
  </si>
  <si>
    <t xml:space="preserve">Сметная стоимость</t>
  </si>
  <si>
    <t xml:space="preserve"> тыс.руб.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</si>
  <si>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</si>
  <si>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</si>
  <si>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</si>
  <si>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</si>
  <si>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</si>
  <si>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</si>
  <si>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</si>
  <si>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</si>
  <si>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</si>
  <si>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75</t>
  </si>
  <si>
    <t xml:space="preserve">№ и период сборника коэффициентов (индексов) пересчета: Коэффициенты к ТСН-2001 МГЭ, ремонт №214 I квартал 2025 года и Базовые цены на работы по ремонту энергетического оборудования» ЦКБ Энергоремонт, 2003 г.</t>
  </si>
  <si>
    <t xml:space="preserve">№ и период сборника коэффициентов (индексов) пересчета: Коэффициенты к ТСН-2001 МГЭ, ремонт №214 I квартал 2025 года и Коэффициенты пересчета к ТСН-2001.13-2 I квартал 2025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</si>
  <si>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</si>
  <si>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</si>
  <si>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</si>
  <si>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</si>
  <si>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</si>
  <si>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</si>
  <si>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</si>
  <si>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</si>
  <si>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Коэффи-
циенты
(индек-
сы) пере-
счета</t>
  </si>
  <si>
    <t xml:space="preserve">ВСЕГО
затрат, руб.</t>
  </si>
  <si>
    <t>Справочно</t>
  </si>
  <si>
    <t xml:space="preserve">ЗТР, всего
чел.-ч.</t>
  </si>
  <si>
    <t xml:space="preserve">Ст-ть ед. с
начислен.</t>
  </si>
  <si>
    <t xml:space="preserve">Цифровой видеорегистратор, техническое обслуживание (прим. Видеосерверов)</t>
  </si>
  <si>
    <t>ЗП</t>
  </si>
  <si>
    <t>ЭМ</t>
  </si>
  <si>
    <t xml:space="preserve">в т.ч. ЗПМ</t>
  </si>
  <si>
    <t>МР</t>
  </si>
  <si>
    <t xml:space="preserve">НР от ЗП</t>
  </si>
  <si>
    <t>%</t>
  </si>
  <si>
    <t xml:space="preserve">СП от ЗП</t>
  </si>
  <si>
    <t xml:space="preserve">НР и СП от ЗПМ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</si>
  <si>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</si>
  <si>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</si>
  <si>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</si>
  <si>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</si>
  <si>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Видеокамера с термокожухом, техническое обслуживание</t>
  </si>
  <si>
    <t xml:space="preserve">Техническое обслуживание компьютерного оборудования, профилактика электронных составляющих ПК (применит. АРМ)</t>
  </si>
  <si>
    <t xml:space="preserve">Монитор, техническое обслуживание</t>
  </si>
  <si>
    <t xml:space="preserve">Блоки бесперебойного питания "ББП", техническое обслуживание</t>
  </si>
  <si>
    <t xml:space="preserve">Коммутатор 8-зонный "RU8020", техническое обслуживание (прим. Коммутатор Cisco)</t>
  </si>
  <si>
    <t xml:space="preserve">Передатчик, приемник или ретранслятор видеосигнала по витой паре, техническое обслуживание</t>
  </si>
  <si>
    <t xml:space="preserve">   Итого по ТСН-2001.16</t>
  </si>
  <si>
    <t xml:space="preserve">   Итого возвратных сумм</t>
  </si>
  <si>
    <t xml:space="preserve">Итого  стоимость материалов, учтенных расценками, с учетом ИЦП- 1,1155 на 2,3,4 кв 2025 г. и 2026 г.</t>
  </si>
  <si>
    <t xml:space="preserve">Итого стоимость работ с  учетом корректирующего коэффициента и стоимость материалов с учетом ИЦП</t>
  </si>
  <si>
    <t xml:space="preserve">Резервный источник питания аппаратуры ОПС "РИП-24 исп.01", техническое обслуживание</t>
  </si>
  <si>
    <t xml:space="preserve">Источник резервного питания "СКАТ-1200Р\20" или "СКАТ-2400Р\20", техническое обслуживание</t>
  </si>
  <si>
    <t xml:space="preserve">Извещатель магнитоконтактный типа СМК, техническое обслуживание (прим. извещателем охранным магнитоконтактным)</t>
  </si>
  <si>
    <t xml:space="preserve">Блок питания БПС-0.3\12, техническое обслуживание (прим. блока бесперебойного питания UPS)</t>
  </si>
  <si>
    <t xml:space="preserve">Блок питания БПС-0.3\12, техническое обслуживание (прим. блока питания БПС 0,3/12:)</t>
  </si>
  <si>
    <t xml:space="preserve">Извещатель охранный объемный оптико-электронный "ФОТОН-10", техническое обслуживание (применит. С2000-ПИК, С2000-ПИК-СТ, Барьер 50, Барьер 100, Барьер 150, Фотон10).</t>
  </si>
  <si>
    <t xml:space="preserve">Блок индикации типа "С 2000-БИ", техническое обслуживание</t>
  </si>
  <si>
    <t xml:space="preserve">Блок сигнально-пусковой "С2000-СП1", техническое обслуживание</t>
  </si>
  <si>
    <t xml:space="preserve">Блок сигнально-пусковой "С2000-СП1", техническое обслуживание (прим. С200АР-2)</t>
  </si>
  <si>
    <t xml:space="preserve">Панели кроссовые на 100 пар, техническое обслуживание</t>
  </si>
  <si>
    <t xml:space="preserve">Пульт контроля и управления охранно-пожарный "С2000", техническое обслуживание ( прим. C-2000-2)</t>
  </si>
  <si>
    <t xml:space="preserve">Пульт контроля и управления охранно-пожарный "С2000", техническое обслуживание ((прим. С2000-М)</t>
  </si>
  <si>
    <t xml:space="preserve">Блок сигнально-пусковой "С2000-СП1", техническое обслуживание (прим. C-2000-КДЛ)</t>
  </si>
  <si>
    <t xml:space="preserve">Контрольная панель "SA2096", техническое обслуживание (прим. Считыватель бесконтактный PROXY-3MA )</t>
  </si>
  <si>
    <t xml:space="preserve">Блок управления шлагбаумом, техническое обслуживание (прим. ТО турникитов-триподов)</t>
  </si>
  <si>
    <t xml:space="preserve">Видеодомофон, техническое обслуживание</t>
  </si>
  <si>
    <t xml:space="preserve">Тумба шлагбаума со встроенным блоком управления. Всех типов  (ТО)</t>
  </si>
  <si>
    <t xml:space="preserve">ТО поста управления кнопочного, тип ПКЕ (Прим-но к ТО удаленного блока управления)</t>
  </si>
  <si>
    <t xml:space="preserve">Ремонт 2 группы сложности механизма открывания ворот МО-1 (Прим-но к ТО электропривода ворот)</t>
  </si>
  <si>
    <t xml:space="preserve">ТО блока защит, тип БЗ-1М (Прим-но к блоку защиты БЗС)</t>
  </si>
  <si>
    <t xml:space="preserve">в том числе стоимость материалов, учтенных расценками, с учетом ИЦП- 1,1155 на 2,3,4 кв 2025 г. и 2026 г.</t>
  </si>
  <si>
    <t xml:space="preserve">в том числе стоимость работ с  учетом корректирующих коэффициентов по договору-аналогу</t>
  </si>
  <si>
    <t xml:space="preserve">Итого стоимость работ с  учетом корректирующего коэффициента К-0,699 по договору-аналогу</t>
  </si>
  <si>
    <t xml:space="preserve">Итого стоимость работ с учетом коэффициентов и материалов с ИЦП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</si>
  <si>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</si>
  <si>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</si>
  <si>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</si>
  <si>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</si>
  <si>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</si>
  <si>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</si>
  <si>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</si>
  <si>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Новый объект_(Копия)_(Копия)</t>
  </si>
  <si>
    <t xml:space="preserve">ТО ИТСО ТСН 2026г_083-0020104  05022026 с апр по дек</t>
  </si>
  <si>
    <t>Т.А.Митина</t>
  </si>
  <si>
    <t xml:space="preserve">главный 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</si>
  <si>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</si>
  <si>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</si>
  <si>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</si>
  <si>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75</t>
  </si>
  <si>
    <t xml:space="preserve">ТСН-2001 (МГЭ) Доп 75 - Ремонт</t>
  </si>
  <si>
    <t xml:space="preserve">Типовой расчет для ТСН-2001 МГЭ, Новая методика с выпуска доп. 43 (Ремонт), Доп 75</t>
  </si>
  <si>
    <t xml:space="preserve">Территориальные сметные нормативы для Москвы ТСН-2001 (МГЭ), дополнение 75</t>
  </si>
  <si>
    <t xml:space="preserve">Поправки для ТСН-2001 от 15.01.2025 г. доп.75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</si>
  <si>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</si>
  <si>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</si>
  <si>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</si>
  <si>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период 01.04.2026 по 31.12.2026г.</t>
  </si>
  <si>
    <t xml:space="preserve">К=0,3609, 0,266; 0,733; 0,511 - корректирующие коэффициенты по договору-аналогу</t>
  </si>
  <si>
    <t xml:space="preserve">Новый раздел</t>
  </si>
  <si>
    <t xml:space="preserve">Техническое обслуживание систем охранного видеонаблюдения</t>
  </si>
  <si>
    <t>1</t>
  </si>
  <si>
    <t>14.15-24-2</t>
  </si>
  <si>
    <t xml:space="preserve">1  ШТ.</t>
  </si>
  <si>
    <t xml:space="preserve">ТСН-2001.14 Доп. 69, Сб. 15, т. 24, поз. 2</t>
  </si>
  <si>
    <t>*3</t>
  </si>
  <si>
    <t xml:space="preserve">Техническое обслуживание и ремонт оборудования городского хозяйства</t>
  </si>
  <si>
    <t xml:space="preserve">ТСН-2001.14-15. 15-24-1, 15-24-2</t>
  </si>
  <si>
    <t>ТСН-2001.14-15-47</t>
  </si>
  <si>
    <t>14.15-44-1</t>
  </si>
  <si>
    <t xml:space="preserve">Стойка 22U, техническое обслуживание  (прим. ТО сервера видеонаблюдения)</t>
  </si>
  <si>
    <t xml:space="preserve">ТСН-2001.14 Доп. 68, Сб. 15, т. 44, поз. 1</t>
  </si>
  <si>
    <t xml:space="preserve">ТСН-2001.14-15. 15-44-1</t>
  </si>
  <si>
    <t>ТСН-2001.14-15-87</t>
  </si>
  <si>
    <t>14.12-88-2</t>
  </si>
  <si>
    <t xml:space="preserve">Техническое сопровождение ЛВС, техническое обслуживание серверов (прим. сервер видеонаблюдения)</t>
  </si>
  <si>
    <t xml:space="preserve">1 сервер</t>
  </si>
  <si>
    <t xml:space="preserve">ТСН-2001.14. Доп. 1-42. Сб. 12, т. 88, поз. 2</t>
  </si>
  <si>
    <t xml:space="preserve">ТСН-2001.14-12. 12-63...12-92</t>
  </si>
  <si>
    <t>ТСН-2001.14-12-9</t>
  </si>
  <si>
    <t xml:space="preserve">Цифровой видеорегистратор, техническое обслуживание (прим. видеорегистратор Infiniti DVARF 0442)</t>
  </si>
  <si>
    <t>2</t>
  </si>
  <si>
    <t>14.15-42-2</t>
  </si>
  <si>
    <t xml:space="preserve">ТСН-2001.14 Доп. 69, Сб. 15, т. 42, поз. 2</t>
  </si>
  <si>
    <t xml:space="preserve">ТСН-2001.14-15. 15-42-1, 15-42-2</t>
  </si>
  <si>
    <t>ТСН-2001.14-15-83</t>
  </si>
  <si>
    <t>3</t>
  </si>
  <si>
    <t>14.11-12-16</t>
  </si>
  <si>
    <t xml:space="preserve">ТСН-2001.14. Доп. 1-42. Сб. 11, т. 12, поз. 16</t>
  </si>
  <si>
    <t xml:space="preserve">ТСН-2001.14-11. 11-1...11-27</t>
  </si>
  <si>
    <t>ТСН-2001.14-11-1</t>
  </si>
  <si>
    <t>4</t>
  </si>
  <si>
    <t>14.15-46-2</t>
  </si>
  <si>
    <t xml:space="preserve">ТСН-2001.14 Доп. 69, Сб. 15, т. 46, поз. 2</t>
  </si>
  <si>
    <t xml:space="preserve">ТСН-2001.14-15. 15-46-1, 15-46-2</t>
  </si>
  <si>
    <t>ТСН-2001.14-15-91</t>
  </si>
  <si>
    <t>5</t>
  </si>
  <si>
    <t>14.15-48-2</t>
  </si>
  <si>
    <t xml:space="preserve">ТСН-2001.14 Доп. 68, Сб. 15, т. 48, поз. 2</t>
  </si>
  <si>
    <t xml:space="preserve">ТСН-2001.14-15. 15-48-1, 15-48-2</t>
  </si>
  <si>
    <t>ТСН-2001.14-15-95</t>
  </si>
  <si>
    <t>6</t>
  </si>
  <si>
    <t>14.15-36-2</t>
  </si>
  <si>
    <t xml:space="preserve">ТСН-2001.14 Доп. 68, Сб. 15, т. 36, поз. 2</t>
  </si>
  <si>
    <t xml:space="preserve">ТСН-2001.14-15. 15-36-1, 15-36-2</t>
  </si>
  <si>
    <t>ТСН-2001.14-15-71</t>
  </si>
  <si>
    <t xml:space="preserve">Коммутатор 8-зонный "RU8020", техническое обслуживание (прим. Коммутатор Cisco WS-C2960L-24PS-LL (24 порта, PoE) )</t>
  </si>
  <si>
    <t xml:space="preserve">Коммутатор 8-зонный "RU8020", техническое обслуживание (прим. Коммутатор Cisco WS-C2960L-48PS-LL (48 портов, PoE)  )</t>
  </si>
  <si>
    <t>7</t>
  </si>
  <si>
    <t>14.15-43-2</t>
  </si>
  <si>
    <t xml:space="preserve">ТСН-2001.14 Доп. 69, Сб. 15, т. 43, поз. 2</t>
  </si>
  <si>
    <t xml:space="preserve">ТСН-2001.14-15. 15-43-1, 15-43-2</t>
  </si>
  <si>
    <t>ТСН-2001.14-15-85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</si>
  <si>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</si>
  <si>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</si>
  <si>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</si>
  <si>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</si>
  <si>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</si>
  <si>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</si>
  <si>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</si>
  <si>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</si>
  <si>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</si>
  <si>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</si>
  <si>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</si>
  <si>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</si>
  <si>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</si>
  <si>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</si>
  <si>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</si>
  <si>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</si>
  <si>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</si>
  <si>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</si>
  <si>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</si>
  <si>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</si>
  <si>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</si>
  <si>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</si>
  <si>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</si>
  <si>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</si>
  <si>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</si>
  <si>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</si>
  <si>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</si>
  <si>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</si>
  <si>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</si>
  <si>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</si>
  <si>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</si>
  <si>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</si>
  <si>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</si>
  <si>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</si>
  <si>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</si>
  <si>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</si>
  <si>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</si>
  <si>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</si>
  <si>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</si>
  <si>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</si>
  <si>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</si>
  <si>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</si>
  <si>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</si>
  <si>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</si>
  <si>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</si>
  <si>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</si>
  <si>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</si>
  <si>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</si>
  <si>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</si>
  <si>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</si>
  <si>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</si>
  <si>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</si>
  <si>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</si>
  <si>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>И1</t>
  </si>
  <si>
    <t xml:space="preserve">Итого по разделу 1</t>
  </si>
  <si>
    <t>м1</t>
  </si>
  <si>
    <t xml:space="preserve">в т.ч. стоимость материалов, учтенных расценками</t>
  </si>
  <si>
    <t>р1</t>
  </si>
  <si>
    <t xml:space="preserve">в т.ч. стоимость работ</t>
  </si>
  <si>
    <t>рск1</t>
  </si>
  <si>
    <t xml:space="preserve">Итого стоимость работ с учетом корректирующего К-0,3609</t>
  </si>
  <si>
    <t>рск+мсд1</t>
  </si>
  <si>
    <t>ит1</t>
  </si>
  <si>
    <t xml:space="preserve">Техническое обслуживание систем периметральной сигнализации</t>
  </si>
  <si>
    <t>8</t>
  </si>
  <si>
    <t>14.15-52-2</t>
  </si>
  <si>
    <t xml:space="preserve">ТСН-2001.14 Доп. 68, Сб. 15, т. 52, поз. 2</t>
  </si>
  <si>
    <t xml:space="preserve">ТСН-2001.14-15. 15-52-1, 15-52-2</t>
  </si>
  <si>
    <t>ТСН-2001.14-15-103</t>
  </si>
  <si>
    <t>9</t>
  </si>
  <si>
    <t>14.15-50-2</t>
  </si>
  <si>
    <t xml:space="preserve">ТСН-2001.14 Доп. 68, Сб. 15, т. 50, поз. 2</t>
  </si>
  <si>
    <t xml:space="preserve">ТСН-2001.14-15. 15-50-1, 15-50-2</t>
  </si>
  <si>
    <t>ТСН-2001.14-15-99</t>
  </si>
  <si>
    <t>10</t>
  </si>
  <si>
    <t>14.15-228-1</t>
  </si>
  <si>
    <t xml:space="preserve">ТСН-2001.14 Доп. 68, Сб. 15, т. 228, поз. 1</t>
  </si>
  <si>
    <t xml:space="preserve">ТСН-2001.14-15. 15-218...15-230</t>
  </si>
  <si>
    <t>ТСН-2001.14-15-226</t>
  </si>
  <si>
    <t>11</t>
  </si>
  <si>
    <t>14.15-45-2</t>
  </si>
  <si>
    <t xml:space="preserve">ТСН-2001.14 Доп. 68, Сб. 15, т. 45, поз. 2</t>
  </si>
  <si>
    <t xml:space="preserve">ТСН-2001.14-15. 15-45-1, 15-45-2</t>
  </si>
  <si>
    <t>ТСН-2001.14-15-89</t>
  </si>
  <si>
    <t>12</t>
  </si>
  <si>
    <t xml:space="preserve">Извещатель магнитоконтактный типа СМК, техническое обслуживание</t>
  </si>
  <si>
    <t>14.15-25-2</t>
  </si>
  <si>
    <t xml:space="preserve">Извещатель охранный объемный оптико-электронный "ФОТОН-10", техническое обслуживание (прим. объемный инфрокрасный С2000-ПИК, С2000-ПИК-СТ)</t>
  </si>
  <si>
    <t xml:space="preserve">ТСН-2001.14 Доп. 69, Сб. 15, т. 25, поз. 2</t>
  </si>
  <si>
    <t xml:space="preserve">ТСН-2001.14-15. 15-25-1, 15-25-2</t>
  </si>
  <si>
    <t>ТСН-2001.14-15-49</t>
  </si>
  <si>
    <t xml:space="preserve">Извещатель охранный объемный оптико-электронный "ФОТОН-10", техническое обслуживание (прим.извещатели Барьер 50 , Барьер 100, Барьер 150)</t>
  </si>
  <si>
    <t>13</t>
  </si>
  <si>
    <t>14</t>
  </si>
  <si>
    <t>14.15-268-2</t>
  </si>
  <si>
    <t xml:space="preserve">ТСН-2001.14 Доп. 68, Сб. 15, т. 268, поз. 2</t>
  </si>
  <si>
    <t xml:space="preserve">ТСН-2001.14-15. 15-268-1, 15-268-2 (доп. 7)</t>
  </si>
  <si>
    <t>ТСН-2001.14-15-295</t>
  </si>
  <si>
    <t>15</t>
  </si>
  <si>
    <t>14.15-75-2</t>
  </si>
  <si>
    <t xml:space="preserve">ТСН-2001.14 Доп. 68, Сб. 15, т. 75, поз. 2</t>
  </si>
  <si>
    <t xml:space="preserve">ТСН-2001.14-15. 15-75-1, 15-75-2</t>
  </si>
  <si>
    <t>ТСН-2001.14-15-145</t>
  </si>
  <si>
    <t>16</t>
  </si>
  <si>
    <t>17</t>
  </si>
  <si>
    <t>14.15-3-1</t>
  </si>
  <si>
    <t xml:space="preserve">ТСН-2001.14 Доп. 68, Сб. 15, т. 3, поз. 1</t>
  </si>
  <si>
    <t xml:space="preserve">ТСН-2001.14-15. 15-3-1</t>
  </si>
  <si>
    <t>ТСН-2001.14-15-5</t>
  </si>
  <si>
    <t xml:space="preserve">Извещатель магнитоконтактный типа СМК, техническое обслуживание (применит. комбинированного)</t>
  </si>
  <si>
    <t>и2</t>
  </si>
  <si>
    <t xml:space="preserve">Итого по разделу 2</t>
  </si>
  <si>
    <t>м2</t>
  </si>
  <si>
    <t>р2</t>
  </si>
  <si>
    <t>р2ск</t>
  </si>
  <si>
    <t xml:space="preserve">Итого стоимость работ с учетом корректирующего К-0,266</t>
  </si>
  <si>
    <t>м2сц</t>
  </si>
  <si>
    <t>ит2</t>
  </si>
  <si>
    <t xml:space="preserve">Техничекое обслуживание СКУД</t>
  </si>
  <si>
    <t>18</t>
  </si>
  <si>
    <t>14.15-55-2</t>
  </si>
  <si>
    <t xml:space="preserve">ТСН-2001.14 Доп. 68, Сб. 15, т. 55, поз. 2</t>
  </si>
  <si>
    <t xml:space="preserve">ТСН-2001.14-15. 15-53, 15-54, 15-55-1, 15-55-2</t>
  </si>
  <si>
    <t>ТСН-2001.14-15-105</t>
  </si>
  <si>
    <t>19</t>
  </si>
  <si>
    <t>20</t>
  </si>
  <si>
    <t>21</t>
  </si>
  <si>
    <t>14.15-37-2</t>
  </si>
  <si>
    <t xml:space="preserve">ТСН-2001.14 Доп. 68, Сб. 15, т. 37, поз. 2</t>
  </si>
  <si>
    <t xml:space="preserve">ТСН-2001.14-15. 15-37-1, 15-37-2</t>
  </si>
  <si>
    <t>ТСН-2001.14-15-73</t>
  </si>
  <si>
    <t>22</t>
  </si>
  <si>
    <t>14.15-20-2</t>
  </si>
  <si>
    <t xml:space="preserve">ТСН-2001.14 Доп. 68, Сб. 15, т. 20, поз. 2</t>
  </si>
  <si>
    <t xml:space="preserve">ТСН-2001.14-15. 15-20-1, 15-20-2</t>
  </si>
  <si>
    <t>ТСН-2001.14-15-39</t>
  </si>
  <si>
    <t>23</t>
  </si>
  <si>
    <t>14.15-26-2</t>
  </si>
  <si>
    <t xml:space="preserve">ТСН-2001.14 Доп. 69, Сб. 15, т. 26, поз. 2</t>
  </si>
  <si>
    <t xml:space="preserve">ТСН-2001.14-15. 15-26-1, 15-26-2</t>
  </si>
  <si>
    <t>ТСН-2001.14-15-51</t>
  </si>
  <si>
    <t>и3</t>
  </si>
  <si>
    <t xml:space="preserve">Итого по разделу 3:</t>
  </si>
  <si>
    <t>м3</t>
  </si>
  <si>
    <t>р3</t>
  </si>
  <si>
    <t xml:space="preserve">р3 ск</t>
  </si>
  <si>
    <t xml:space="preserve">Итого стоимость работ с учетом коррект. К - 0,733</t>
  </si>
  <si>
    <t xml:space="preserve">м3 сц</t>
  </si>
  <si>
    <t>ит3</t>
  </si>
  <si>
    <t xml:space="preserve">ТО автоматических ворот и шлагбаумов</t>
  </si>
  <si>
    <t>24</t>
  </si>
  <si>
    <t>08-01040704-01</t>
  </si>
  <si>
    <t>шт.</t>
  </si>
  <si>
    <t xml:space="preserve">1 оголовок</t>
  </si>
  <si>
    <t xml:space="preserve">Прочие работы</t>
  </si>
  <si>
    <t>МЦЦС</t>
  </si>
  <si>
    <t>25</t>
  </si>
  <si>
    <t>08-01070119-01</t>
  </si>
  <si>
    <t>ШТ</t>
  </si>
  <si>
    <t>и4</t>
  </si>
  <si>
    <t xml:space="preserve">Итого по разделу 4</t>
  </si>
  <si>
    <t>р4</t>
  </si>
  <si>
    <t xml:space="preserve">9мес 4р</t>
  </si>
  <si>
    <t xml:space="preserve">Итого за 9 месяцев 2026г.</t>
  </si>
  <si>
    <t xml:space="preserve">Техническое обслуживание автоматически ворот</t>
  </si>
  <si>
    <t>26</t>
  </si>
  <si>
    <t>17-07010101-02</t>
  </si>
  <si>
    <t>*3*0,511</t>
  </si>
  <si>
    <t>27</t>
  </si>
  <si>
    <t>28</t>
  </si>
  <si>
    <t>08-01080105-01</t>
  </si>
  <si>
    <t xml:space="preserve">БЦРЭО РАО ЕЭС, сб.08,разд.01,поз.080105-01</t>
  </si>
  <si>
    <t xml:space="preserve">ТСН-2001.3-27. 27-26-3</t>
  </si>
  <si>
    <t>ТСН-2001.3-27-5</t>
  </si>
  <si>
    <t xml:space="preserve">и 5</t>
  </si>
  <si>
    <t xml:space="preserve">Итого по разделу 5</t>
  </si>
  <si>
    <t>р5</t>
  </si>
  <si>
    <t xml:space="preserve">9 мес 5р</t>
  </si>
  <si>
    <t xml:space="preserve">Итого  за период 9 месяцев 2026г.</t>
  </si>
  <si>
    <t>и</t>
  </si>
  <si>
    <t xml:space="preserve">Итого по сметному расчету</t>
  </si>
  <si>
    <t xml:space="preserve">м и</t>
  </si>
  <si>
    <t xml:space="preserve">и ск</t>
  </si>
  <si>
    <t xml:space="preserve">р о с к д</t>
  </si>
  <si>
    <t>итобщ</t>
  </si>
  <si>
    <t>ндс</t>
  </si>
  <si>
    <t>НДС-22%</t>
  </si>
  <si>
    <t>в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</si>
  <si>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</si>
  <si>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</si>
  <si>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</si>
  <si>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</si>
  <si>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</si>
  <si>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</si>
  <si>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</si>
  <si>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</si>
  <si>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</si>
  <si>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</si>
  <si>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</si>
  <si>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</si>
  <si>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</si>
  <si>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</si>
  <si>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</si>
  <si>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</si>
  <si>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</si>
  <si>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</si>
  <si>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</si>
  <si>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</si>
  <si>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</si>
  <si>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</si>
  <si>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</si>
  <si>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</si>
  <si>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 xml:space="preserve">Уровень цен</t>
  </si>
  <si>
    <t xml:space="preserve">Сборник индексов</t>
  </si>
  <si>
    <t xml:space="preserve">Коэффициенты к ТСН-2001 МГЭ, ремонт</t>
  </si>
  <si>
    <t>214</t>
  </si>
  <si>
    <t xml:space="preserve">Коэффициенты пересчета к ТСН-2001.13-2</t>
  </si>
  <si>
    <t>_OBSM_</t>
  </si>
  <si>
    <t>9999990008</t>
  </si>
  <si>
    <t xml:space="preserve">Трудозатраты рабочих</t>
  </si>
  <si>
    <t>2.1-18-24</t>
  </si>
  <si>
    <t xml:space="preserve">ТСН-2001.2. Доп. 68. п.1-18-24 (183102)</t>
  </si>
  <si>
    <t xml:space="preserve">Автомобили грузопассажирские, грузоподъемность до 2 т</t>
  </si>
  <si>
    <t>маш.-ч</t>
  </si>
  <si>
    <t>1.1-1-106</t>
  </si>
  <si>
    <t xml:space="preserve">ТСН-2001.1. Доп. 1-42. Р. 1, о. 1, поз. 106</t>
  </si>
  <si>
    <t>Бязь</t>
  </si>
  <si>
    <t>1.1-1-1064</t>
  </si>
  <si>
    <t xml:space="preserve">ТСН-2001.1 Доп. 65, Р. 1, о. 1, поз. 1064</t>
  </si>
  <si>
    <t xml:space="preserve">Спирт этиловый технический</t>
  </si>
  <si>
    <t>кг</t>
  </si>
  <si>
    <t>1.1-1-1943</t>
  </si>
  <si>
    <t xml:space="preserve">ТСН-2001.1. Доп. 1-42. Р. 1, о. 1, поз. 1943</t>
  </si>
  <si>
    <t xml:space="preserve">Ацетон химически чистый</t>
  </si>
  <si>
    <t>1.1-1-115</t>
  </si>
  <si>
    <t xml:space="preserve">ТСН-2001.1. Доп. 1-42. Р. 1, о. 1, поз. 115</t>
  </si>
  <si>
    <t>Ветошь</t>
  </si>
  <si>
    <t>1.1-1-1463</t>
  </si>
  <si>
    <t xml:space="preserve">ТСН-2001.1 Доп. 67, Р. 1, о. 1, поз. 1463</t>
  </si>
  <si>
    <t xml:space="preserve">Бумага наждачная шлифовальная</t>
  </si>
  <si>
    <t>1.1-1-1576</t>
  </si>
  <si>
    <t xml:space="preserve">ТСН-2001.1 Доп. 67, Р. 1, о. 1, поз. 1576</t>
  </si>
  <si>
    <t xml:space="preserve">Эмаль пентафталевая, белая, типа ПФ-115</t>
  </si>
  <si>
    <t>1.1-1-330</t>
  </si>
  <si>
    <t xml:space="preserve">ТСН-2001.1. Доп. 1-42. Р. 1, о. 1, поз. 330</t>
  </si>
  <si>
    <t>Канифоль</t>
  </si>
  <si>
    <t>1.1-1-946</t>
  </si>
  <si>
    <t xml:space="preserve">ТСН-2001.1 Доп. 67, Р. 1, о. 1, поз. 946</t>
  </si>
  <si>
    <t xml:space="preserve">Припой оловянно-свинцовый, в прутках, диаметр 8 мм, типа ПОС-61</t>
  </si>
  <si>
    <t>т</t>
  </si>
  <si>
    <t>1.1-1-659</t>
  </si>
  <si>
    <t xml:space="preserve">ТСН-2001.1 Доп. 70, Р. 1, о. 1, поз. 659</t>
  </si>
  <si>
    <t xml:space="preserve">Мыло жидкое</t>
  </si>
  <si>
    <t>1.1-1-1063</t>
  </si>
  <si>
    <t xml:space="preserve">ТСН-2001.1 Доп. 65, Р. 1, о. 1, поз. 1063</t>
  </si>
  <si>
    <t xml:space="preserve">Спирт этиловый ректификат</t>
  </si>
  <si>
    <t>1.1-1-1573</t>
  </si>
  <si>
    <t xml:space="preserve">ТСН-2001.1 Доп. 67, Р. 1, о. 1, поз. 1573</t>
  </si>
  <si>
    <t xml:space="preserve">Эмаль масляно-стирольная, цветная, типа МС-226</t>
  </si>
  <si>
    <t>1.1-1-999</t>
  </si>
  <si>
    <t xml:space="preserve">ТСН-2001.1. Доп. 1-42. Р. 1, о. 1, поз. 999</t>
  </si>
  <si>
    <t xml:space="preserve">Растворитель "Уайт-спирит"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</si>
</sst>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General;\-General;"/>
    <numFmt numFmtId="162" formatCode="#,##0.00############;[Red]\-\ #,##0.00############"/>
  </numFmts>
  <fonts count="18">
    <font>
      <sz val="10.000000"/>
      <color theme="1"/>
      <name val="Arial"/>
    </font>
    <font>
      <sz val="10.000000"/>
      <name val="Arial"/>
    </font>
    <font>
      <sz val="9.000000"/>
      <name val="Arial"/>
    </font>
    <font>
      <sz val="11.000000"/>
      <name val="Arial"/>
    </font>
    <font>
      <b/>
      <sz val="12.000000"/>
      <name val="Arial"/>
    </font>
    <font>
      <sz val="12.000000"/>
      <name val="Arial"/>
    </font>
    <font>
      <b/>
      <sz val="14.000000"/>
      <name val="Arial"/>
    </font>
    <font>
      <b/>
      <sz val="11.000000"/>
      <name val="Arial"/>
    </font>
    <font>
      <i/>
      <sz val="11.000000"/>
      <name val="Arial"/>
    </font>
    <font>
      <b/>
      <sz val="13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1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>
      <alignment horizontal="right"/>
    </xf>
    <xf fontId="4" fillId="0" borderId="1" numFmtId="0" xfId="0" applyFont="1" applyBorder="1" applyAlignment="1">
      <alignment horizontal="center" wrapText="1"/>
    </xf>
    <xf fontId="2" fillId="0" borderId="2" numFmtId="0" xfId="0" applyFont="1" applyBorder="1" applyAlignment="1">
      <alignment horizontal="center"/>
    </xf>
    <xf fontId="5" fillId="0" borderId="1" numFmtId="0" xfId="0" applyFont="1" applyBorder="1" applyAlignment="1">
      <alignment horizontal="center" wrapText="1"/>
    </xf>
    <xf fontId="6" fillId="0" borderId="1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0" fillId="0" borderId="0" numFmtId="0" xfId="0"/>
    <xf fontId="3" fillId="0" borderId="1" numFmtId="0" xfId="0" applyFont="1" applyBorder="1" applyAlignment="1">
      <alignment horizontal="left" wrapText="1"/>
    </xf>
    <xf fontId="7" fillId="0" borderId="0" numFmtId="0" xfId="0" applyFont="1" applyAlignment="1">
      <alignment horizontal="left"/>
    </xf>
    <xf fontId="7" fillId="0" borderId="0" numFmtId="160" xfId="0" applyNumberFormat="1" applyFont="1" applyAlignment="1">
      <alignment horizontal="right"/>
    </xf>
    <xf fontId="7" fillId="0" borderId="0" numFmtId="0" xfId="0" applyFont="1" applyAlignment="1">
      <alignment horizontal="right"/>
    </xf>
    <xf fontId="7" fillId="0" borderId="0" numFmtId="0" xfId="0" applyFont="1"/>
    <xf fontId="3" fillId="0" borderId="0" numFmtId="0" xfId="0" applyFont="1" applyAlignment="1">
      <alignment horizontal="left"/>
    </xf>
    <xf fontId="3" fillId="0" borderId="0" numFmtId="160" xfId="0" applyNumberFormat="1" applyFont="1" applyAlignment="1">
      <alignment horizontal="right"/>
    </xf>
    <xf fontId="3" fillId="0" borderId="0" numFmtId="160" xfId="0" applyNumberFormat="1" applyFont="1"/>
    <xf fontId="3" fillId="0" borderId="0" numFmtId="0" xfId="1" applyFont="1" applyAlignment="1">
      <alignment horizontal="left"/>
    </xf>
    <xf fontId="3" fillId="0" borderId="0" numFmtId="0" xfId="0" applyFont="1" applyAlignment="1">
      <alignment horizontal="left" wrapText="1"/>
    </xf>
    <xf fontId="3" fillId="0" borderId="3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wrapText="1"/>
    </xf>
    <xf fontId="3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right" wrapText="1"/>
    </xf>
    <xf fontId="3" fillId="0" borderId="0" numFmtId="161" xfId="0" applyNumberFormat="1" applyFont="1" applyAlignment="1">
      <alignment horizontal="right" wrapText="1"/>
    </xf>
    <xf fontId="8" fillId="0" borderId="0" numFmtId="160" xfId="0" applyNumberFormat="1" applyFont="1" applyAlignment="1">
      <alignment horizontal="right"/>
    </xf>
    <xf fontId="3" fillId="0" borderId="1" numFmtId="0" xfId="0" applyFont="1" applyBorder="1" applyAlignment="1">
      <alignment horizontal="left" vertical="top" wrapText="1"/>
    </xf>
    <xf fontId="8" fillId="0" borderId="1" numFmtId="0" xfId="0" applyFont="1" applyBorder="1" applyAlignment="1">
      <alignment horizontal="right" wrapText="1"/>
    </xf>
    <xf fontId="3" fillId="0" borderId="1" numFmtId="0" xfId="0" applyFont="1" applyBorder="1" applyAlignment="1">
      <alignment horizontal="right"/>
    </xf>
    <xf fontId="3" fillId="0" borderId="1" numFmtId="160" xfId="0" applyNumberFormat="1" applyFont="1" applyBorder="1" applyAlignment="1">
      <alignment horizontal="right"/>
    </xf>
    <xf fontId="3" fillId="0" borderId="1" numFmtId="161" xfId="0" applyNumberFormat="1" applyFont="1" applyBorder="1" applyAlignment="1">
      <alignment horizontal="right" wrapText="1"/>
    </xf>
    <xf fontId="7" fillId="0" borderId="2" numFmtId="160" xfId="0" applyNumberFormat="1" applyFont="1" applyBorder="1" applyAlignment="1">
      <alignment horizontal="right"/>
    </xf>
    <xf fontId="0" fillId="0" borderId="0" numFmtId="160" xfId="0" applyNumberFormat="1"/>
    <xf fontId="1" fillId="0" borderId="0" numFmtId="0" xfId="0" applyFont="1" applyAlignment="1">
      <alignment vertical="top" wrapText="1"/>
    </xf>
    <xf fontId="7" fillId="0" borderId="0" numFmtId="0" xfId="0" applyFont="1" applyAlignment="1">
      <alignment horizontal="left" wrapText="1"/>
    </xf>
    <xf fontId="3" fillId="0" borderId="0" numFmtId="0" xfId="0" applyFont="1" applyAlignment="1" quotePrefix="1">
      <alignment horizontal="left" wrapText="1"/>
    </xf>
    <xf fontId="3" fillId="0" borderId="0" numFmtId="162" xfId="0" applyNumberFormat="1" applyFont="1" applyAlignment="1">
      <alignment horizontal="right"/>
    </xf>
    <xf fontId="3" fillId="0" borderId="0" numFmtId="0" xfId="0" applyFont="1" applyAlignment="1">
      <alignment horizontal="right" vertical="center"/>
    </xf>
    <xf fontId="3" fillId="0" borderId="1" numFmtId="0" xfId="0" applyFont="1" applyBorder="1"/>
    <xf fontId="10" fillId="0" borderId="0" numFmtId="0" xfId="0" applyFont="1"/>
    <xf fontId="11" fillId="0" borderId="0" numFmtId="0" xfId="0" applyFont="1"/>
    <xf fontId="12" fillId="0" borderId="0" numFmtId="0" xfId="0" applyFont="1"/>
    <xf fontId="10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2.75"/>
  <cols>
    <col customWidth="1" min="1" max="1" width="5.7109375"/>
    <col customWidth="1" min="2" max="2" width="11.7109375"/>
    <col customWidth="1" min="3" max="3" width="40.7109375"/>
    <col customWidth="1" min="4" max="4" width="11.7109375"/>
    <col bestFit="1" customWidth="1" min="5" max="5" width="8.140625"/>
    <col bestFit="1" customWidth="1" min="6" max="7" width="9"/>
    <col bestFit="1" customWidth="1" min="9" max="9" width="10.28515625"/>
    <col bestFit="1" customWidth="1" min="10" max="10" width="13.140625"/>
    <col bestFit="1" customWidth="1" min="11" max="11" width="12.28515625"/>
    <col customWidth="1" hidden="1" min="14" max="41" width="0"/>
    <col customWidth="1" hidden="1" min="42" max="42" width="129.7109375"/>
    <col customWidth="1" hidden="1" min="43" max="43" width="104.42578125"/>
    <col customWidth="1" hidden="1" min="44" max="44" width="0"/>
    <col customWidth="1" hidden="1" min="45" max="45" width="88.42578125"/>
    <col customWidth="1" hidden="1" min="46" max="47" width="0"/>
  </cols>
  <sheetData>
    <row r="1">
      <c r="A1" s="1" t="str">
        <f>Source!B1</f>
        <v xml:space="preserve">Smeta.RU (Terminal)  (495) 974-1589</v>
      </c>
    </row>
    <row r="2" ht="14.25">
      <c r="A2" s="2"/>
      <c r="B2" s="2"/>
      <c r="C2" s="2"/>
      <c r="D2" s="2"/>
      <c r="E2" s="2"/>
      <c r="F2" s="2"/>
      <c r="G2" s="2"/>
      <c r="H2" s="2"/>
      <c r="I2" s="2"/>
      <c r="J2" s="3" t="s">
        <v>0</v>
      </c>
      <c r="K2" s="3"/>
    </row>
    <row r="3" ht="15.7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5.75">
      <c r="A6" s="4" t="str">
        <f>CONCATENATE("ЛОКАЛЬНАЯ СМЕТА № 1   ",IF(Source!F20&lt;&gt;"Новая локальная смета",Source!F20,""))</f>
        <v xml:space="preserve">ЛОКАЛЬНАЯ СМЕТА № 1   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53.25" customHeight="1">
      <c r="A8" s="7" t="str">
        <f>IF(Source!G20&lt;&gt;"Новая локальная смета", Source!G20, 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период 01.04.2026 по 31.12.2026г.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4.25">
      <c r="A11" s="10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4.25" hidden="1">
      <c r="A14" s="2"/>
      <c r="B14" s="2"/>
      <c r="C14" s="2"/>
      <c r="D14" s="2"/>
      <c r="E14" s="11" t="s">
        <v>5</v>
      </c>
      <c r="F14" s="11"/>
      <c r="G14" s="11"/>
      <c r="H14" s="11"/>
      <c r="I14" s="12">
        <f>I15+I16+I17+I18</f>
        <v>13559.629999999999</v>
      </c>
      <c r="J14" s="13"/>
      <c r="K14" s="14" t="s">
        <v>6</v>
      </c>
    </row>
    <row r="15" ht="14.25" hidden="1">
      <c r="A15" s="2"/>
      <c r="B15" s="2"/>
      <c r="C15" s="2"/>
      <c r="D15" s="2"/>
      <c r="E15" s="15" t="s">
        <v>7</v>
      </c>
      <c r="F15" s="15"/>
      <c r="G15" s="15"/>
      <c r="H15" s="15"/>
      <c r="I15" s="16">
        <f>ROUND((Source!F279)/1000, 2)</f>
        <v>2.8100000000000001</v>
      </c>
      <c r="J15" s="3"/>
      <c r="K15" s="2" t="s">
        <v>6</v>
      </c>
    </row>
    <row r="16" ht="14.25" hidden="1">
      <c r="A16" s="2"/>
      <c r="B16" s="2"/>
      <c r="C16" s="2"/>
      <c r="D16" s="2"/>
      <c r="E16" s="15" t="s">
        <v>8</v>
      </c>
      <c r="F16" s="15"/>
      <c r="G16" s="15"/>
      <c r="H16" s="15"/>
      <c r="I16" s="16">
        <f>ROUND((Source!F280)/1000,2)</f>
        <v>0</v>
      </c>
      <c r="J16" s="3"/>
      <c r="K16" s="2" t="s">
        <v>6</v>
      </c>
    </row>
    <row r="17" ht="14.25" hidden="1">
      <c r="A17" s="2"/>
      <c r="B17" s="2"/>
      <c r="C17" s="2"/>
      <c r="D17" s="2"/>
      <c r="E17" s="15" t="s">
        <v>9</v>
      </c>
      <c r="F17" s="15"/>
      <c r="G17" s="15"/>
      <c r="H17" s="15"/>
      <c r="I17" s="16">
        <f>ROUND((Source!F271)/1000, 2)</f>
        <v>0</v>
      </c>
      <c r="J17" s="3"/>
      <c r="K17" s="2" t="s">
        <v>6</v>
      </c>
    </row>
    <row r="18" ht="14.25" hidden="1">
      <c r="A18" s="2"/>
      <c r="B18" s="2"/>
      <c r="C18" s="2"/>
      <c r="D18" s="2"/>
      <c r="E18" s="15" t="s">
        <v>10</v>
      </c>
      <c r="F18" s="15"/>
      <c r="G18" s="15"/>
      <c r="H18" s="15"/>
      <c r="I18" s="16">
        <f>ROUND((Source!F281+Source!F282)/1000, 2)</f>
        <v>13556.82</v>
      </c>
      <c r="J18" s="3"/>
      <c r="K18" s="2" t="s">
        <v>6</v>
      </c>
    </row>
    <row r="19" ht="14.25" hidden="1">
      <c r="A19" s="2"/>
      <c r="B19" s="2"/>
      <c r="C19" s="2"/>
      <c r="D19" s="2"/>
      <c r="E19" s="15" t="s">
        <v>11</v>
      </c>
      <c r="F19" s="15"/>
      <c r="G19" s="15"/>
      <c r="H19" s="15"/>
      <c r="I19" s="16">
        <f>(Source!F277+ Source!F276)/1000</f>
        <v>6301.7667700000002</v>
      </c>
      <c r="J19" s="3"/>
      <c r="K19" s="2" t="s">
        <v>6</v>
      </c>
    </row>
    <row r="20" ht="14.25" hidden="1">
      <c r="A20" s="2"/>
      <c r="B20" s="2"/>
      <c r="C20" s="2"/>
      <c r="D20" s="2"/>
      <c r="E20" s="15" t="s">
        <v>12</v>
      </c>
      <c r="F20" s="15"/>
      <c r="G20" s="15"/>
      <c r="H20" s="15"/>
      <c r="I20" s="16">
        <f>Source!F284</f>
        <v>8854.3666000000012</v>
      </c>
      <c r="J20" s="3"/>
      <c r="K20" s="2" t="s">
        <v>13</v>
      </c>
    </row>
    <row r="21" ht="14.25" hidden="1">
      <c r="A21" s="2"/>
      <c r="B21" s="2"/>
      <c r="C21" s="2"/>
      <c r="D21" s="2"/>
      <c r="E21" s="15" t="s">
        <v>14</v>
      </c>
      <c r="F21" s="15"/>
      <c r="G21" s="15"/>
      <c r="H21" s="15"/>
      <c r="I21" s="17"/>
      <c r="J21" s="17"/>
      <c r="K21" s="2"/>
    </row>
    <row r="22" ht="14.25" hidden="1">
      <c r="A22" s="2"/>
      <c r="B22" s="2"/>
      <c r="C22" s="2"/>
      <c r="D22" s="2"/>
      <c r="E22" s="18" t="s">
        <v>15</v>
      </c>
      <c r="F22" s="18"/>
      <c r="G22" s="18"/>
      <c r="H22" s="18"/>
      <c r="I22" s="16">
        <f>SUM(AF30:AF415)</f>
        <v>0</v>
      </c>
      <c r="J22" s="3"/>
      <c r="K22" s="2" t="s">
        <v>6</v>
      </c>
    </row>
    <row r="23" ht="14.25">
      <c r="A23" s="2"/>
      <c r="B23" s="2"/>
      <c r="C23" s="2"/>
      <c r="D23" s="2"/>
      <c r="E23" s="2"/>
      <c r="F23" s="15"/>
      <c r="G23" s="15"/>
      <c r="H23" s="15"/>
      <c r="I23" s="3"/>
      <c r="J23" s="3"/>
      <c r="K23" s="2"/>
    </row>
    <row r="24" ht="14.25">
      <c r="A24" s="2" t="s">
        <v>16</v>
      </c>
      <c r="B24" s="2"/>
      <c r="C24" s="2"/>
      <c r="D24" s="2"/>
      <c r="E24" s="2"/>
      <c r="F24" s="15"/>
      <c r="G24" s="15"/>
      <c r="H24" s="15"/>
      <c r="I24" s="3"/>
      <c r="J24" s="3"/>
      <c r="K24" s="2"/>
    </row>
    <row r="25" ht="28.5">
      <c r="A25" s="19" t="s">
        <v>17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10" t="s">
        <v>18</v>
      </c>
    </row>
    <row r="26" ht="14.25">
      <c r="A26" s="20" t="s">
        <v>19</v>
      </c>
      <c r="B26" s="20" t="s">
        <v>20</v>
      </c>
      <c r="C26" s="20" t="s">
        <v>21</v>
      </c>
      <c r="D26" s="20" t="s">
        <v>22</v>
      </c>
      <c r="E26" s="20" t="s">
        <v>23</v>
      </c>
      <c r="F26" s="20" t="s">
        <v>24</v>
      </c>
      <c r="G26" s="20" t="s">
        <v>25</v>
      </c>
      <c r="H26" s="20" t="s">
        <v>26</v>
      </c>
      <c r="I26" s="20" t="s">
        <v>27</v>
      </c>
      <c r="J26" s="20" t="s">
        <v>28</v>
      </c>
      <c r="K26" s="21" t="s">
        <v>29</v>
      </c>
    </row>
    <row r="27" ht="28.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3" t="s">
        <v>30</v>
      </c>
    </row>
    <row r="28" ht="28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3" t="s">
        <v>31</v>
      </c>
    </row>
    <row r="29" ht="14.25">
      <c r="A29" s="23">
        <v>1</v>
      </c>
      <c r="B29" s="23">
        <v>2</v>
      </c>
      <c r="C29" s="23">
        <v>3</v>
      </c>
      <c r="D29" s="23">
        <v>4</v>
      </c>
      <c r="E29" s="23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</row>
    <row r="31" ht="16.5">
      <c r="A31" s="24" t="str">
        <f>CONCATENATE("Раздел: ",IF(Source!G26&lt;&gt;"Новый раздел", Source!G26, ""))</f>
        <v xml:space="preserve">Раздел: Техническое обслуживание систем охранного видеонаблюдения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42.75">
      <c r="A32" s="25">
        <v>1</v>
      </c>
      <c r="B32" s="25" t="str">
        <f>Source!F30</f>
        <v>14.15-24-2</v>
      </c>
      <c r="C32" s="25" t="s">
        <v>32</v>
      </c>
      <c r="D32" s="26" t="str">
        <f>Source!H30</f>
        <v xml:space="preserve">1  ШТ.</v>
      </c>
      <c r="E32" s="3">
        <f>Source!I30</f>
        <v>60</v>
      </c>
      <c r="F32" s="16"/>
      <c r="G32" s="27"/>
      <c r="H32" s="3"/>
      <c r="I32" s="3"/>
      <c r="J32" s="16"/>
      <c r="K32" s="16"/>
      <c r="Q32">
        <f>ROUND((Source!DN30/100)*ROUND((ROUND((Source!AF30*Source!AV30*Source!I30),2)),2), 2)</f>
        <v>1863.3600000000001</v>
      </c>
      <c r="R32">
        <f>Source!X30</f>
        <v>76092.630000000005</v>
      </c>
      <c r="S32">
        <f>ROUND((Source!DO30/100)*ROUND((ROUND((Source!AF30*Source!AV30*Source!I30),2)),2), 2)</f>
        <v>1281.0599999999999</v>
      </c>
      <c r="T32">
        <f>Source!Y30</f>
        <v>44568.540000000001</v>
      </c>
      <c r="U32">
        <f>ROUND((175/100)*ROUND((ROUND((Source!AE30*Source!AV30*Source!I30),2)),2), 2)</f>
        <v>437.85000000000002</v>
      </c>
      <c r="V32">
        <f>ROUND((160/100)*ROUND(ROUND((ROUND((Source!AE30*Source!AV30*Source!I30),2)*Source!BS30),2), 2), 2)</f>
        <v>18682.93</v>
      </c>
      <c r="AI32">
        <v>0</v>
      </c>
    </row>
    <row r="33" ht="14.25">
      <c r="A33" s="25"/>
      <c r="B33" s="25"/>
      <c r="C33" s="25" t="s">
        <v>33</v>
      </c>
      <c r="D33" s="26"/>
      <c r="E33" s="3"/>
      <c r="F33" s="16">
        <f>Source!AO30</f>
        <v>12.94</v>
      </c>
      <c r="G33" s="27" t="str">
        <f>Source!DG30</f>
        <v>*3</v>
      </c>
      <c r="H33" s="3">
        <f>Source!AV30</f>
        <v>1</v>
      </c>
      <c r="I33" s="3">
        <f>IF(Source!BA30&lt;&gt; 0, Source!BA30, 1)</f>
        <v>46.670000000000002</v>
      </c>
      <c r="J33" s="16">
        <f>Source!S30</f>
        <v>108703.76000000001</v>
      </c>
      <c r="K33" s="16"/>
    </row>
    <row r="34" ht="14.25">
      <c r="A34" s="25"/>
      <c r="B34" s="25"/>
      <c r="C34" s="25" t="s">
        <v>34</v>
      </c>
      <c r="D34" s="26"/>
      <c r="E34" s="3"/>
      <c r="F34" s="16">
        <f>Source!AM30</f>
        <v>4.8300000000000001</v>
      </c>
      <c r="G34" s="27" t="str">
        <f>Source!DE30</f>
        <v>*3</v>
      </c>
      <c r="H34" s="3">
        <f>Source!AV30</f>
        <v>1</v>
      </c>
      <c r="I34" s="3">
        <f>IF(Source!BB30&lt;&gt; 0, Source!BB30, 1)</f>
        <v>19.649999999999999</v>
      </c>
      <c r="J34" s="16">
        <f>Source!Q30</f>
        <v>17083.709999999999</v>
      </c>
      <c r="K34" s="16"/>
    </row>
    <row r="35" ht="14.25">
      <c r="A35" s="25"/>
      <c r="B35" s="25"/>
      <c r="C35" s="25" t="s">
        <v>35</v>
      </c>
      <c r="D35" s="26"/>
      <c r="E35" s="3"/>
      <c r="F35" s="16">
        <f>Source!AN30</f>
        <v>1.3899999999999999</v>
      </c>
      <c r="G35" s="27" t="str">
        <f>Source!DF30</f>
        <v>*3</v>
      </c>
      <c r="H35" s="3">
        <f>Source!AV30</f>
        <v>1</v>
      </c>
      <c r="I35" s="3">
        <f>IF(Source!BS30&lt;&gt; 0, Source!BS30, 1)</f>
        <v>46.670000000000002</v>
      </c>
      <c r="J35" s="28">
        <f>Source!R30</f>
        <v>11676.83</v>
      </c>
      <c r="K35" s="16"/>
    </row>
    <row r="36" ht="14.25">
      <c r="A36" s="25"/>
      <c r="B36" s="25"/>
      <c r="C36" s="25" t="s">
        <v>36</v>
      </c>
      <c r="D36" s="26"/>
      <c r="E36" s="3"/>
      <c r="F36" s="16">
        <f>Source!AL30</f>
        <v>0.79000000000000004</v>
      </c>
      <c r="G36" s="27" t="str">
        <f>Source!DD30</f>
        <v>*3</v>
      </c>
      <c r="H36" s="3">
        <f>Source!AW30</f>
        <v>1</v>
      </c>
      <c r="I36" s="3">
        <f>IF(Source!BC30&lt;&gt; 0, Source!BC30, 1)</f>
        <v>8.0299999999999994</v>
      </c>
      <c r="J36" s="16">
        <f>Source!P30</f>
        <v>1141.8700000000001</v>
      </c>
      <c r="K36" s="16"/>
    </row>
    <row r="37" ht="14.25">
      <c r="A37" s="25"/>
      <c r="B37" s="25"/>
      <c r="C37" s="25" t="s">
        <v>37</v>
      </c>
      <c r="D37" s="26" t="s">
        <v>38</v>
      </c>
      <c r="E37" s="3">
        <f>Source!BZ30</f>
        <v>70</v>
      </c>
      <c r="F37" s="16"/>
      <c r="G37" s="27"/>
      <c r="H37" s="3"/>
      <c r="I37" s="3"/>
      <c r="J37" s="16">
        <f>SUM(R32:R36)</f>
        <v>76092.630000000005</v>
      </c>
      <c r="K37" s="16"/>
    </row>
    <row r="38" ht="14.25">
      <c r="A38" s="25"/>
      <c r="B38" s="25"/>
      <c r="C38" s="25" t="s">
        <v>39</v>
      </c>
      <c r="D38" s="26" t="s">
        <v>38</v>
      </c>
      <c r="E38" s="3">
        <f>Source!CA30</f>
        <v>41</v>
      </c>
      <c r="F38" s="16"/>
      <c r="G38" s="27"/>
      <c r="H38" s="3"/>
      <c r="I38" s="3"/>
      <c r="J38" s="16">
        <f>SUM(T32:T37)</f>
        <v>44568.540000000001</v>
      </c>
      <c r="K38" s="16"/>
    </row>
    <row r="39" ht="14.25">
      <c r="A39" s="25"/>
      <c r="B39" s="25"/>
      <c r="C39" s="25" t="s">
        <v>40</v>
      </c>
      <c r="D39" s="26" t="s">
        <v>38</v>
      </c>
      <c r="E39" s="3">
        <f>160</f>
        <v>160</v>
      </c>
      <c r="F39" s="16"/>
      <c r="G39" s="27"/>
      <c r="H39" s="3"/>
      <c r="I39" s="3"/>
      <c r="J39" s="16">
        <f>SUM(V32:V38)</f>
        <v>18682.93</v>
      </c>
      <c r="K39" s="16"/>
    </row>
    <row r="40" ht="14.25">
      <c r="A40" s="29"/>
      <c r="B40" s="29"/>
      <c r="C40" s="29" t="s">
        <v>41</v>
      </c>
      <c r="D40" s="30" t="s">
        <v>42</v>
      </c>
      <c r="E40" s="31">
        <f>Source!AQ30</f>
        <v>0.89000000000000001</v>
      </c>
      <c r="F40" s="32"/>
      <c r="G40" s="33" t="str">
        <f>Source!DI30</f>
        <v>*3</v>
      </c>
      <c r="H40" s="31">
        <f>Source!AV30</f>
        <v>1</v>
      </c>
      <c r="I40" s="31"/>
      <c r="J40" s="32"/>
      <c r="K40" s="32">
        <f>Source!U30</f>
        <v>160.19999999999999</v>
      </c>
    </row>
    <row r="41" ht="14.25">
      <c r="C41" s="14" t="s">
        <v>43</v>
      </c>
      <c r="I41" s="34">
        <f>J33+J34+J36+J37+J38+J39+0-0-0</f>
        <v>266273.44</v>
      </c>
      <c r="J41" s="34"/>
    </row>
    <row r="42" ht="14.25">
      <c r="C42" s="14" t="s">
        <v>44</v>
      </c>
      <c r="I42" s="12">
        <f>0+0</f>
        <v>0</v>
      </c>
      <c r="J42" s="12"/>
    </row>
    <row r="43" ht="14.25">
      <c r="I43" s="12"/>
      <c r="J43" s="12"/>
      <c r="K43" s="12">
        <f>IF(Source!I30&lt;&gt;0, ROUND(I43/Source!I30, 2), 0)</f>
        <v>0</v>
      </c>
      <c r="P43" s="35">
        <f>J33+J34+J36+J37+J38+J39+0</f>
        <v>266273.44</v>
      </c>
    </row>
    <row r="45" ht="28.5">
      <c r="A45" s="25">
        <v>2</v>
      </c>
      <c r="B45" s="25" t="str">
        <f>Source!F34</f>
        <v>14.15-42-2</v>
      </c>
      <c r="C45" s="25" t="s">
        <v>45</v>
      </c>
      <c r="D45" s="26" t="str">
        <f>Source!H34</f>
        <v xml:space="preserve">1  ШТ.</v>
      </c>
      <c r="E45" s="3">
        <f>Source!I34</f>
        <v>410</v>
      </c>
      <c r="F45" s="16"/>
      <c r="G45" s="27"/>
      <c r="H45" s="3"/>
      <c r="I45" s="3"/>
      <c r="J45" s="16"/>
      <c r="K45" s="16"/>
      <c r="Q45">
        <f>ROUND((Source!DN34/100)*ROUND((ROUND((Source!AF34*Source!AV34*Source!I34),2)),2), 2)</f>
        <v>29333.040000000001</v>
      </c>
      <c r="R45">
        <f>Source!X34</f>
        <v>1197851.3500000001</v>
      </c>
      <c r="S45">
        <f>ROUND((Source!DO34/100)*ROUND((ROUND((Source!AF34*Source!AV34*Source!I34),2)),2), 2)</f>
        <v>20166.470000000001</v>
      </c>
      <c r="T45">
        <f>Source!Y34</f>
        <v>701598.65000000002</v>
      </c>
      <c r="U45">
        <f>ROUND((175/100)*ROUND((ROUND((Source!AE34*Source!AV34*Source!I34),2)),2), 2)</f>
        <v>2991.98</v>
      </c>
      <c r="V45">
        <f>ROUND((160/100)*ROUND(ROUND((ROUND((Source!AE34*Source!AV34*Source!I34),2)*Source!BS34),2), 2), 2)</f>
        <v>127666.72</v>
      </c>
      <c r="AI45">
        <v>0</v>
      </c>
    </row>
    <row r="46" ht="14.25">
      <c r="A46" s="25"/>
      <c r="B46" s="25"/>
      <c r="C46" s="25" t="s">
        <v>33</v>
      </c>
      <c r="D46" s="26"/>
      <c r="E46" s="3"/>
      <c r="F46" s="16">
        <f>Source!AO34</f>
        <v>29.809999999999999</v>
      </c>
      <c r="G46" s="27" t="str">
        <f>Source!DG34</f>
        <v>*3</v>
      </c>
      <c r="H46" s="3">
        <f>Source!AV34</f>
        <v>1</v>
      </c>
      <c r="I46" s="3">
        <f>IF(Source!BA34&lt;&gt; 0, Source!BA34, 1)</f>
        <v>46.670000000000002</v>
      </c>
      <c r="J46" s="16">
        <f>Source!S34</f>
        <v>1711216.22</v>
      </c>
      <c r="K46" s="16"/>
    </row>
    <row r="47" ht="14.25">
      <c r="A47" s="25"/>
      <c r="B47" s="25"/>
      <c r="C47" s="25" t="s">
        <v>34</v>
      </c>
      <c r="D47" s="26"/>
      <c r="E47" s="3"/>
      <c r="F47" s="16">
        <f>Source!AM34</f>
        <v>4.8300000000000001</v>
      </c>
      <c r="G47" s="27" t="str">
        <f>Source!DE34</f>
        <v>*3</v>
      </c>
      <c r="H47" s="3">
        <f>Source!AV34</f>
        <v>1</v>
      </c>
      <c r="I47" s="3">
        <f>IF(Source!BB34&lt;&gt; 0, Source!BB34, 1)</f>
        <v>19.649999999999999</v>
      </c>
      <c r="J47" s="16">
        <f>Source!Q34</f>
        <v>116738.69</v>
      </c>
      <c r="K47" s="16"/>
    </row>
    <row r="48" ht="14.25">
      <c r="A48" s="25"/>
      <c r="B48" s="25"/>
      <c r="C48" s="25" t="s">
        <v>35</v>
      </c>
      <c r="D48" s="26"/>
      <c r="E48" s="3"/>
      <c r="F48" s="16">
        <f>Source!AN34</f>
        <v>1.3899999999999999</v>
      </c>
      <c r="G48" s="27" t="str">
        <f>Source!DF34</f>
        <v>*3</v>
      </c>
      <c r="H48" s="3">
        <f>Source!AV34</f>
        <v>1</v>
      </c>
      <c r="I48" s="3">
        <f>IF(Source!BS34&lt;&gt; 0, Source!BS34, 1)</f>
        <v>46.670000000000002</v>
      </c>
      <c r="J48" s="28">
        <f>Source!R34</f>
        <v>79791.699999999997</v>
      </c>
      <c r="K48" s="16"/>
    </row>
    <row r="49" ht="14.25">
      <c r="A49" s="25"/>
      <c r="B49" s="25"/>
      <c r="C49" s="25" t="s">
        <v>36</v>
      </c>
      <c r="D49" s="26"/>
      <c r="E49" s="3"/>
      <c r="F49" s="16">
        <f>Source!AL34</f>
        <v>12.529999999999999</v>
      </c>
      <c r="G49" s="27" t="str">
        <f>Source!DD34</f>
        <v>*3</v>
      </c>
      <c r="H49" s="3">
        <f>Source!AW34</f>
        <v>1</v>
      </c>
      <c r="I49" s="3">
        <f>IF(Source!BC34&lt;&gt; 0, Source!BC34, 1)</f>
        <v>1.98</v>
      </c>
      <c r="J49" s="16">
        <f>Source!P34</f>
        <v>30515.560000000001</v>
      </c>
      <c r="K49" s="16"/>
    </row>
    <row r="50" ht="14.25">
      <c r="A50" s="25"/>
      <c r="B50" s="25"/>
      <c r="C50" s="25" t="s">
        <v>37</v>
      </c>
      <c r="D50" s="26" t="s">
        <v>38</v>
      </c>
      <c r="E50" s="3">
        <f>Source!BZ34</f>
        <v>70</v>
      </c>
      <c r="F50" s="16"/>
      <c r="G50" s="27"/>
      <c r="H50" s="3"/>
      <c r="I50" s="3"/>
      <c r="J50" s="16">
        <f>SUM(R45:R49)</f>
        <v>1197851.3500000001</v>
      </c>
      <c r="K50" s="16"/>
    </row>
    <row r="51" ht="14.25">
      <c r="A51" s="25"/>
      <c r="B51" s="25"/>
      <c r="C51" s="25" t="s">
        <v>39</v>
      </c>
      <c r="D51" s="26" t="s">
        <v>38</v>
      </c>
      <c r="E51" s="3">
        <f>Source!CA34</f>
        <v>41</v>
      </c>
      <c r="F51" s="16"/>
      <c r="G51" s="27"/>
      <c r="H51" s="3"/>
      <c r="I51" s="3"/>
      <c r="J51" s="16">
        <f>SUM(T45:T50)</f>
        <v>701598.65000000002</v>
      </c>
      <c r="K51" s="16"/>
    </row>
    <row r="52" ht="14.25">
      <c r="A52" s="25"/>
      <c r="B52" s="25"/>
      <c r="C52" s="25" t="s">
        <v>40</v>
      </c>
      <c r="D52" s="26" t="s">
        <v>38</v>
      </c>
      <c r="E52" s="3">
        <f>160</f>
        <v>160</v>
      </c>
      <c r="F52" s="16"/>
      <c r="G52" s="27"/>
      <c r="H52" s="3"/>
      <c r="I52" s="3"/>
      <c r="J52" s="16">
        <f>SUM(V45:V51)</f>
        <v>127666.72</v>
      </c>
      <c r="K52" s="16"/>
    </row>
    <row r="53" ht="14.25">
      <c r="A53" s="29"/>
      <c r="B53" s="29"/>
      <c r="C53" s="29" t="s">
        <v>41</v>
      </c>
      <c r="D53" s="30" t="s">
        <v>42</v>
      </c>
      <c r="E53" s="31">
        <f>Source!AQ34</f>
        <v>2.0499999999999998</v>
      </c>
      <c r="F53" s="32"/>
      <c r="G53" s="33" t="str">
        <f>Source!DI34</f>
        <v>*3</v>
      </c>
      <c r="H53" s="31">
        <f>Source!AV34</f>
        <v>1</v>
      </c>
      <c r="I53" s="31"/>
      <c r="J53" s="32"/>
      <c r="K53" s="32">
        <f>Source!U34</f>
        <v>2521.5</v>
      </c>
    </row>
    <row r="54" ht="14.25">
      <c r="C54" s="14" t="s">
        <v>43</v>
      </c>
      <c r="I54" s="34">
        <f>J46+J47+J49+J50+J51+J52+0-0-0</f>
        <v>3885587.1900000004</v>
      </c>
      <c r="J54" s="34"/>
    </row>
    <row r="55" ht="14.25">
      <c r="C55" s="14" t="s">
        <v>44</v>
      </c>
      <c r="I55" s="12">
        <f>0+0</f>
        <v>0</v>
      </c>
      <c r="J55" s="12"/>
    </row>
    <row r="56" ht="14.25">
      <c r="I56" s="12"/>
      <c r="J56" s="12"/>
      <c r="K56" s="12">
        <f>IF(Source!I34&lt;&gt;0, ROUND(I56/Source!I34, 2), 0)</f>
        <v>0</v>
      </c>
      <c r="P56" s="35">
        <f>J46+J47+J49+J50+J51+J52+0</f>
        <v>3885587.1900000004</v>
      </c>
    </row>
    <row r="58" ht="57">
      <c r="A58" s="25">
        <v>3</v>
      </c>
      <c r="B58" s="25" t="str">
        <f>Source!F35</f>
        <v>14.11-12-16</v>
      </c>
      <c r="C58" s="25" t="s">
        <v>46</v>
      </c>
      <c r="D58" s="26" t="str">
        <f>Source!H35</f>
        <v xml:space="preserve">1  ШТ.</v>
      </c>
      <c r="E58" s="3">
        <f>Source!I35</f>
        <v>64</v>
      </c>
      <c r="F58" s="16"/>
      <c r="G58" s="27"/>
      <c r="H58" s="3"/>
      <c r="I58" s="3"/>
      <c r="J58" s="16"/>
      <c r="K58" s="16"/>
      <c r="Q58">
        <f>ROUND((Source!DN35/100)*ROUND((ROUND((Source!AF35*Source!AV35*Source!I35),2)),2), 2)</f>
        <v>15623.65</v>
      </c>
      <c r="R58">
        <f>Source!X35</f>
        <v>505292.28000000003</v>
      </c>
      <c r="S58">
        <f>ROUND((Source!DO35/100)*ROUND((ROUND((Source!AF35*Source!AV35*Source!I35),2)),2), 2)</f>
        <v>9182.3199999999997</v>
      </c>
      <c r="T58">
        <f>Source!Y35</f>
        <v>262240.29999999999</v>
      </c>
      <c r="U58">
        <f>ROUND((175/100)*ROUND((ROUND((Source!AE35*Source!AV35*Source!I35),2)),2), 2)</f>
        <v>0</v>
      </c>
      <c r="V58">
        <f>ROUND((160/100)*ROUND(ROUND((ROUND((Source!AE35*Source!AV35*Source!I35),2)*Source!BS35),2), 2), 2)</f>
        <v>0</v>
      </c>
      <c r="AI58">
        <v>0</v>
      </c>
    </row>
    <row r="59" ht="14.25">
      <c r="A59" s="25"/>
      <c r="B59" s="25"/>
      <c r="C59" s="25" t="s">
        <v>33</v>
      </c>
      <c r="D59" s="26"/>
      <c r="E59" s="3"/>
      <c r="F59" s="16">
        <f>Source!AO35</f>
        <v>71.379999999999995</v>
      </c>
      <c r="G59" s="27" t="str">
        <f>Source!DG35</f>
        <v>*3</v>
      </c>
      <c r="H59" s="3">
        <f>Source!AV35</f>
        <v>1</v>
      </c>
      <c r="I59" s="3">
        <f>IF(Source!BA35&lt;&gt; 0, Source!BA35, 1)</f>
        <v>46.670000000000002</v>
      </c>
      <c r="J59" s="16">
        <f>Source!S35</f>
        <v>639610.47999999998</v>
      </c>
      <c r="K59" s="16"/>
    </row>
    <row r="60" ht="14.25">
      <c r="A60" s="25"/>
      <c r="B60" s="25"/>
      <c r="C60" s="25" t="s">
        <v>37</v>
      </c>
      <c r="D60" s="26" t="s">
        <v>38</v>
      </c>
      <c r="E60" s="3">
        <f>Source!BZ35</f>
        <v>79</v>
      </c>
      <c r="F60" s="16"/>
      <c r="G60" s="27"/>
      <c r="H60" s="3"/>
      <c r="I60" s="3"/>
      <c r="J60" s="16">
        <f>SUM(R58:R59)</f>
        <v>505292.28000000003</v>
      </c>
      <c r="K60" s="16"/>
    </row>
    <row r="61" ht="14.25">
      <c r="A61" s="25"/>
      <c r="B61" s="25"/>
      <c r="C61" s="25" t="s">
        <v>39</v>
      </c>
      <c r="D61" s="26" t="s">
        <v>38</v>
      </c>
      <c r="E61" s="3">
        <f>Source!CA35</f>
        <v>41</v>
      </c>
      <c r="F61" s="16"/>
      <c r="G61" s="27"/>
      <c r="H61" s="3"/>
      <c r="I61" s="3"/>
      <c r="J61" s="16">
        <f>SUM(T58:T60)</f>
        <v>262240.29999999999</v>
      </c>
      <c r="K61" s="16"/>
    </row>
    <row r="62" ht="14.25">
      <c r="A62" s="29"/>
      <c r="B62" s="29"/>
      <c r="C62" s="29" t="s">
        <v>41</v>
      </c>
      <c r="D62" s="30" t="s">
        <v>42</v>
      </c>
      <c r="E62" s="31">
        <f>Source!AQ35</f>
        <v>3.8500000000000001</v>
      </c>
      <c r="F62" s="32"/>
      <c r="G62" s="33" t="str">
        <f>Source!DI35</f>
        <v>*3</v>
      </c>
      <c r="H62" s="31">
        <f>Source!AV35</f>
        <v>1</v>
      </c>
      <c r="I62" s="31"/>
      <c r="J62" s="32"/>
      <c r="K62" s="32">
        <f>Source!U35</f>
        <v>739.20000000000005</v>
      </c>
    </row>
    <row r="63" ht="14.25">
      <c r="C63" s="14" t="s">
        <v>43</v>
      </c>
      <c r="I63" s="34">
        <f>J59+J60+J61+0-0-0</f>
        <v>1407143.0600000001</v>
      </c>
      <c r="J63" s="34"/>
    </row>
    <row r="64" ht="14.25">
      <c r="C64" s="14" t="s">
        <v>44</v>
      </c>
      <c r="I64" s="12">
        <f>0+0</f>
        <v>0</v>
      </c>
      <c r="J64" s="12"/>
    </row>
    <row r="65" ht="15">
      <c r="I65" s="12"/>
      <c r="J65" s="12"/>
      <c r="K65" s="12">
        <f>IF(Source!I35&lt;&gt;0, ROUND(I65/Source!I35, 2), 0)</f>
        <v>0</v>
      </c>
      <c r="P65" s="35">
        <f>J59+J60+J61+0</f>
        <v>1407143.0600000001</v>
      </c>
    </row>
    <row r="67" ht="14.25">
      <c r="A67" s="25">
        <v>4</v>
      </c>
      <c r="B67" s="25" t="str">
        <f>Source!F36</f>
        <v>14.15-46-2</v>
      </c>
      <c r="C67" s="25" t="s">
        <v>47</v>
      </c>
      <c r="D67" s="26" t="str">
        <f>Source!H36</f>
        <v xml:space="preserve">1  ШТ.</v>
      </c>
      <c r="E67" s="3">
        <f>Source!I36</f>
        <v>131</v>
      </c>
      <c r="F67" s="16"/>
      <c r="G67" s="27"/>
      <c r="H67" s="3"/>
      <c r="I67" s="3"/>
      <c r="J67" s="16"/>
      <c r="K67" s="16"/>
      <c r="Q67">
        <f>ROUND((Source!DN36/100)*ROUND((ROUND((Source!AF36*Source!AV36*Source!I36),2)),2), 2)</f>
        <v>8319.0200000000004</v>
      </c>
      <c r="R67">
        <f>Source!X36</f>
        <v>339717.73999999999</v>
      </c>
      <c r="S67">
        <f>ROUND((Source!DO36/100)*ROUND((ROUND((Source!AF36*Source!AV36*Source!I36),2)),2), 2)</f>
        <v>5719.3299999999999</v>
      </c>
      <c r="T67">
        <f>Source!Y36</f>
        <v>198977.53</v>
      </c>
      <c r="U67">
        <f>ROUND((175/100)*ROUND((ROUND((Source!AE36*Source!AV36*Source!I36),2)),2), 2)</f>
        <v>866.57000000000005</v>
      </c>
      <c r="V67">
        <f>ROUND((160/100)*ROUND(ROUND((ROUND((Source!AE36*Source!AV36*Source!I36),2)*Source!BS36),2), 2), 2)</f>
        <v>36976.080000000002</v>
      </c>
      <c r="AI67">
        <v>0</v>
      </c>
    </row>
    <row r="68">
      <c r="C68" s="36" t="str">
        <f>"Объем: "&amp;Source!I36&amp;"=123+"&amp;"8"</f>
        <v xml:space="preserve">Объем: 131=123+8</v>
      </c>
    </row>
    <row r="69" ht="14.25">
      <c r="A69" s="25"/>
      <c r="B69" s="25"/>
      <c r="C69" s="25" t="s">
        <v>33</v>
      </c>
      <c r="D69" s="26"/>
      <c r="E69" s="3"/>
      <c r="F69" s="16">
        <f>Source!AO36</f>
        <v>26.460000000000001</v>
      </c>
      <c r="G69" s="27" t="str">
        <f>Source!DG36</f>
        <v>*3</v>
      </c>
      <c r="H69" s="3">
        <f>Source!AV36</f>
        <v>1</v>
      </c>
      <c r="I69" s="3">
        <f>IF(Source!BA36&lt;&gt; 0, Source!BA36, 1)</f>
        <v>46.670000000000002</v>
      </c>
      <c r="J69" s="16">
        <f>Source!S36</f>
        <v>485311.06</v>
      </c>
      <c r="K69" s="16"/>
    </row>
    <row r="70" ht="14.25">
      <c r="A70" s="25"/>
      <c r="B70" s="25"/>
      <c r="C70" s="25" t="s">
        <v>34</v>
      </c>
      <c r="D70" s="26"/>
      <c r="E70" s="3"/>
      <c r="F70" s="16">
        <f>Source!AM36</f>
        <v>4.4000000000000004</v>
      </c>
      <c r="G70" s="27" t="str">
        <f>Source!DE36</f>
        <v>*3</v>
      </c>
      <c r="H70" s="3">
        <f>Source!AV36</f>
        <v>1</v>
      </c>
      <c r="I70" s="3">
        <f>IF(Source!BB36&lt;&gt; 0, Source!BB36, 1)</f>
        <v>19.609999999999999</v>
      </c>
      <c r="J70" s="16">
        <f>Source!Q36</f>
        <v>33909.610000000001</v>
      </c>
      <c r="K70" s="16"/>
    </row>
    <row r="71" ht="14.25">
      <c r="A71" s="25"/>
      <c r="B71" s="25"/>
      <c r="C71" s="25" t="s">
        <v>35</v>
      </c>
      <c r="D71" s="26"/>
      <c r="E71" s="3"/>
      <c r="F71" s="16">
        <f>Source!AN36</f>
        <v>1.26</v>
      </c>
      <c r="G71" s="27" t="str">
        <f>Source!DF36</f>
        <v>*3</v>
      </c>
      <c r="H71" s="3">
        <f>Source!AV36</f>
        <v>1</v>
      </c>
      <c r="I71" s="3">
        <f>IF(Source!BS36&lt;&gt; 0, Source!BS36, 1)</f>
        <v>46.670000000000002</v>
      </c>
      <c r="J71" s="28">
        <f>Source!R36</f>
        <v>23110.049999999999</v>
      </c>
      <c r="K71" s="16"/>
    </row>
    <row r="72" ht="14.25">
      <c r="A72" s="25"/>
      <c r="B72" s="25"/>
      <c r="C72" s="25" t="s">
        <v>36</v>
      </c>
      <c r="D72" s="26"/>
      <c r="E72" s="3"/>
      <c r="F72" s="16">
        <f>Source!AL36</f>
        <v>0.79000000000000004</v>
      </c>
      <c r="G72" s="27" t="str">
        <f>Source!DD36</f>
        <v>*3</v>
      </c>
      <c r="H72" s="3">
        <f>Source!AW36</f>
        <v>1</v>
      </c>
      <c r="I72" s="3">
        <f>IF(Source!BC36&lt;&gt; 0, Source!BC36, 1)</f>
        <v>8.0299999999999994</v>
      </c>
      <c r="J72" s="16">
        <f>Source!P36</f>
        <v>2493.0700000000002</v>
      </c>
      <c r="K72" s="16"/>
    </row>
    <row r="73" ht="14.25">
      <c r="A73" s="25"/>
      <c r="B73" s="25"/>
      <c r="C73" s="25" t="s">
        <v>37</v>
      </c>
      <c r="D73" s="26" t="s">
        <v>38</v>
      </c>
      <c r="E73" s="3">
        <f>Source!BZ36</f>
        <v>70</v>
      </c>
      <c r="F73" s="16"/>
      <c r="G73" s="27"/>
      <c r="H73" s="3"/>
      <c r="I73" s="3"/>
      <c r="J73" s="16">
        <f>SUM(R67:R72)</f>
        <v>339717.73999999999</v>
      </c>
      <c r="K73" s="16"/>
    </row>
    <row r="74" ht="14.25">
      <c r="A74" s="25"/>
      <c r="B74" s="25"/>
      <c r="C74" s="25" t="s">
        <v>39</v>
      </c>
      <c r="D74" s="26" t="s">
        <v>38</v>
      </c>
      <c r="E74" s="3">
        <f>Source!CA36</f>
        <v>41</v>
      </c>
      <c r="F74" s="16"/>
      <c r="G74" s="27"/>
      <c r="H74" s="3"/>
      <c r="I74" s="3"/>
      <c r="J74" s="16">
        <f>SUM(T67:T73)</f>
        <v>198977.53</v>
      </c>
      <c r="K74" s="16"/>
    </row>
    <row r="75" ht="14.25">
      <c r="A75" s="25"/>
      <c r="B75" s="25"/>
      <c r="C75" s="25" t="s">
        <v>40</v>
      </c>
      <c r="D75" s="26" t="s">
        <v>38</v>
      </c>
      <c r="E75" s="3">
        <f>160</f>
        <v>160</v>
      </c>
      <c r="F75" s="16"/>
      <c r="G75" s="27"/>
      <c r="H75" s="3"/>
      <c r="I75" s="3"/>
      <c r="J75" s="16">
        <f>SUM(V67:V74)</f>
        <v>36976.080000000002</v>
      </c>
      <c r="K75" s="16"/>
    </row>
    <row r="76" ht="14.25">
      <c r="A76" s="29"/>
      <c r="B76" s="29"/>
      <c r="C76" s="29" t="s">
        <v>41</v>
      </c>
      <c r="D76" s="30" t="s">
        <v>42</v>
      </c>
      <c r="E76" s="31">
        <f>Source!AQ36</f>
        <v>1.8200000000000001</v>
      </c>
      <c r="F76" s="32"/>
      <c r="G76" s="33" t="str">
        <f>Source!DI36</f>
        <v>*3</v>
      </c>
      <c r="H76" s="31">
        <f>Source!AV36</f>
        <v>1</v>
      </c>
      <c r="I76" s="31"/>
      <c r="J76" s="32"/>
      <c r="K76" s="32">
        <f>Source!U36</f>
        <v>715.25999999999999</v>
      </c>
    </row>
    <row r="77" ht="15">
      <c r="C77" s="14" t="s">
        <v>43</v>
      </c>
      <c r="I77" s="34">
        <f>J69+J70+J72+J73+J74+J75+0-0-0</f>
        <v>1097385.0900000001</v>
      </c>
      <c r="J77" s="34"/>
    </row>
    <row r="78" ht="15">
      <c r="C78" s="14" t="s">
        <v>44</v>
      </c>
      <c r="I78" s="12">
        <f>0+0</f>
        <v>0</v>
      </c>
      <c r="J78" s="12"/>
    </row>
    <row r="79" ht="15">
      <c r="I79" s="12"/>
      <c r="J79" s="12"/>
      <c r="K79" s="12">
        <f>IF(Source!I36&lt;&gt;0, ROUND(I79/Source!I36, 2), 0)</f>
        <v>0</v>
      </c>
      <c r="P79" s="35">
        <f>J69+J70+J72+J73+J74+J75+0</f>
        <v>1097385.0900000001</v>
      </c>
    </row>
    <row r="81" ht="28.5">
      <c r="A81" s="25">
        <v>5</v>
      </c>
      <c r="B81" s="25" t="str">
        <f>Source!F37</f>
        <v>14.15-48-2</v>
      </c>
      <c r="C81" s="25" t="s">
        <v>48</v>
      </c>
      <c r="D81" s="26" t="str">
        <f>Source!H37</f>
        <v xml:space="preserve">1  ШТ.</v>
      </c>
      <c r="E81" s="3">
        <f>Source!I37</f>
        <v>70</v>
      </c>
      <c r="F81" s="16"/>
      <c r="G81" s="27"/>
      <c r="H81" s="3"/>
      <c r="I81" s="3"/>
      <c r="J81" s="16"/>
      <c r="K81" s="16"/>
      <c r="Q81">
        <f>ROUND((Source!DN37/100)*ROUND((ROUND((Source!AF37*Source!AV37*Source!I37),2)),2), 2)</f>
        <v>903.84000000000003</v>
      </c>
      <c r="R81">
        <f>Source!X37</f>
        <v>36909.440000000002</v>
      </c>
      <c r="S81">
        <f>ROUND((Source!DO37/100)*ROUND((ROUND((Source!AF37*Source!AV37*Source!I37),2)),2), 2)</f>
        <v>621.38999999999999</v>
      </c>
      <c r="T81">
        <f>Source!Y37</f>
        <v>21618.389999999999</v>
      </c>
      <c r="U81">
        <f>ROUND((175/100)*ROUND((ROUND((Source!AE37*Source!AV37*Source!I37),2)),2), 2)</f>
        <v>183.75</v>
      </c>
      <c r="V81">
        <f>ROUND((160/100)*ROUND(ROUND((ROUND((Source!AE37*Source!AV37*Source!I37),2)*Source!BS37),2), 2), 2)</f>
        <v>7840.5600000000004</v>
      </c>
      <c r="AI81">
        <v>0</v>
      </c>
    </row>
    <row r="82" ht="14.25">
      <c r="A82" s="25"/>
      <c r="B82" s="25"/>
      <c r="C82" s="25" t="s">
        <v>33</v>
      </c>
      <c r="D82" s="26"/>
      <c r="E82" s="3"/>
      <c r="F82" s="16">
        <f>Source!AO37</f>
        <v>5.3799999999999999</v>
      </c>
      <c r="G82" s="27" t="str">
        <f>Source!DG37</f>
        <v>*3</v>
      </c>
      <c r="H82" s="3">
        <f>Source!AV37</f>
        <v>1</v>
      </c>
      <c r="I82" s="3">
        <f>IF(Source!BA37&lt;&gt; 0, Source!BA37, 1)</f>
        <v>46.670000000000002</v>
      </c>
      <c r="J82" s="16">
        <f>Source!S37</f>
        <v>52727.770000000004</v>
      </c>
      <c r="K82" s="16"/>
    </row>
    <row r="83" ht="14.25">
      <c r="A83" s="25"/>
      <c r="B83" s="25"/>
      <c r="C83" s="25" t="s">
        <v>34</v>
      </c>
      <c r="D83" s="26"/>
      <c r="E83" s="3"/>
      <c r="F83" s="16">
        <f>Source!AM37</f>
        <v>1.76</v>
      </c>
      <c r="G83" s="27" t="str">
        <f>Source!DE37</f>
        <v>*3</v>
      </c>
      <c r="H83" s="3">
        <f>Source!AV37</f>
        <v>1</v>
      </c>
      <c r="I83" s="3">
        <f>IF(Source!BB37&lt;&gt; 0, Source!BB37, 1)</f>
        <v>19.609999999999999</v>
      </c>
      <c r="J83" s="16">
        <f>Source!Q37</f>
        <v>7247.8600000000006</v>
      </c>
      <c r="K83" s="16"/>
    </row>
    <row r="84" ht="14.25">
      <c r="A84" s="25"/>
      <c r="B84" s="25"/>
      <c r="C84" s="25" t="s">
        <v>35</v>
      </c>
      <c r="D84" s="26"/>
      <c r="E84" s="3"/>
      <c r="F84" s="16">
        <f>Source!AN37</f>
        <v>0.5</v>
      </c>
      <c r="G84" s="27" t="str">
        <f>Source!DF37</f>
        <v>*3</v>
      </c>
      <c r="H84" s="3">
        <f>Source!AV37</f>
        <v>1</v>
      </c>
      <c r="I84" s="3">
        <f>IF(Source!BS37&lt;&gt; 0, Source!BS37, 1)</f>
        <v>46.670000000000002</v>
      </c>
      <c r="J84" s="28">
        <f>Source!R37</f>
        <v>4900.3500000000004</v>
      </c>
      <c r="K84" s="16"/>
    </row>
    <row r="85" ht="14.25">
      <c r="A85" s="25"/>
      <c r="B85" s="25"/>
      <c r="C85" s="25" t="s">
        <v>36</v>
      </c>
      <c r="D85" s="26"/>
      <c r="E85" s="3"/>
      <c r="F85" s="16">
        <f>Source!AL37</f>
        <v>1</v>
      </c>
      <c r="G85" s="27" t="str">
        <f>Source!DD37</f>
        <v>*3</v>
      </c>
      <c r="H85" s="3">
        <f>Source!AW37</f>
        <v>1</v>
      </c>
      <c r="I85" s="3">
        <f>IF(Source!BC37&lt;&gt; 0, Source!BC37, 1)</f>
        <v>13.57</v>
      </c>
      <c r="J85" s="16">
        <f>Source!P37</f>
        <v>2849.7000000000003</v>
      </c>
      <c r="K85" s="16"/>
    </row>
    <row r="86" ht="14.25">
      <c r="A86" s="25"/>
      <c r="B86" s="25"/>
      <c r="C86" s="25" t="s">
        <v>37</v>
      </c>
      <c r="D86" s="26" t="s">
        <v>38</v>
      </c>
      <c r="E86" s="3">
        <f>Source!BZ37</f>
        <v>70</v>
      </c>
      <c r="F86" s="16"/>
      <c r="G86" s="27"/>
      <c r="H86" s="3"/>
      <c r="I86" s="3"/>
      <c r="J86" s="16">
        <f>SUM(R81:R85)</f>
        <v>36909.440000000002</v>
      </c>
      <c r="K86" s="16"/>
    </row>
    <row r="87" ht="14.25">
      <c r="A87" s="25"/>
      <c r="B87" s="25"/>
      <c r="C87" s="25" t="s">
        <v>39</v>
      </c>
      <c r="D87" s="26" t="s">
        <v>38</v>
      </c>
      <c r="E87" s="3">
        <f>Source!CA37</f>
        <v>41</v>
      </c>
      <c r="F87" s="16"/>
      <c r="G87" s="27"/>
      <c r="H87" s="3"/>
      <c r="I87" s="3"/>
      <c r="J87" s="16">
        <f>SUM(T81:T86)</f>
        <v>21618.389999999999</v>
      </c>
      <c r="K87" s="16"/>
    </row>
    <row r="88" ht="14.25">
      <c r="A88" s="25"/>
      <c r="B88" s="25"/>
      <c r="C88" s="25" t="s">
        <v>40</v>
      </c>
      <c r="D88" s="26" t="s">
        <v>38</v>
      </c>
      <c r="E88" s="3">
        <f>160</f>
        <v>160</v>
      </c>
      <c r="F88" s="16"/>
      <c r="G88" s="27"/>
      <c r="H88" s="3"/>
      <c r="I88" s="3"/>
      <c r="J88" s="16">
        <f>SUM(V81:V87)</f>
        <v>7840.5600000000004</v>
      </c>
      <c r="K88" s="16"/>
    </row>
    <row r="89" ht="14.25">
      <c r="A89" s="29"/>
      <c r="B89" s="29"/>
      <c r="C89" s="29" t="s">
        <v>41</v>
      </c>
      <c r="D89" s="30" t="s">
        <v>42</v>
      </c>
      <c r="E89" s="31">
        <f>Source!AQ37</f>
        <v>0.37</v>
      </c>
      <c r="F89" s="32"/>
      <c r="G89" s="33" t="str">
        <f>Source!DI37</f>
        <v>*3</v>
      </c>
      <c r="H89" s="31">
        <f>Source!AV37</f>
        <v>1</v>
      </c>
      <c r="I89" s="31"/>
      <c r="J89" s="32"/>
      <c r="K89" s="32">
        <f>Source!U37</f>
        <v>77.699999999999989</v>
      </c>
    </row>
    <row r="90" ht="15">
      <c r="C90" s="14" t="s">
        <v>43</v>
      </c>
      <c r="I90" s="34">
        <f>J82+J83+J85+J86+J87+J88+0-0-0</f>
        <v>129193.72</v>
      </c>
      <c r="J90" s="34"/>
    </row>
    <row r="91" ht="15">
      <c r="C91" s="14" t="s">
        <v>44</v>
      </c>
      <c r="I91" s="12">
        <f>0+0</f>
        <v>0</v>
      </c>
      <c r="J91" s="12"/>
    </row>
    <row r="92" ht="15">
      <c r="I92" s="12"/>
      <c r="J92" s="12"/>
      <c r="K92" s="12">
        <f>IF(Source!I37&lt;&gt;0, ROUND(I92/Source!I37, 2), 0)</f>
        <v>0</v>
      </c>
      <c r="P92" s="35">
        <f>J82+J83+J85+J86+J87+J88+0</f>
        <v>129193.72</v>
      </c>
    </row>
    <row r="94" ht="42.75">
      <c r="A94" s="25">
        <v>6</v>
      </c>
      <c r="B94" s="25" t="str">
        <f>Source!F38</f>
        <v>14.15-36-2</v>
      </c>
      <c r="C94" s="25" t="s">
        <v>49</v>
      </c>
      <c r="D94" s="26" t="str">
        <f>Source!H38</f>
        <v xml:space="preserve">1  ШТ.</v>
      </c>
      <c r="E94" s="3">
        <f>Source!I38</f>
        <v>26</v>
      </c>
      <c r="F94" s="16"/>
      <c r="G94" s="27"/>
      <c r="H94" s="3"/>
      <c r="I94" s="3"/>
      <c r="J94" s="16"/>
      <c r="K94" s="16"/>
      <c r="Q94">
        <f>ROUND((Source!DN38/100)*ROUND((ROUND((Source!AF38*Source!AV38*Source!I38),2)),2), 2)</f>
        <v>1097.6200000000001</v>
      </c>
      <c r="R94">
        <f>Source!X38</f>
        <v>44822.520000000004</v>
      </c>
      <c r="S94">
        <f>ROUND((Source!DO38/100)*ROUND((ROUND((Source!AF38*Source!AV38*Source!I38),2)),2), 2)</f>
        <v>754.61000000000001</v>
      </c>
      <c r="T94">
        <f>Source!Y38</f>
        <v>26253.190000000002</v>
      </c>
      <c r="U94">
        <f>ROUND((175/100)*ROUND((ROUND((Source!AE38*Source!AV38*Source!I38),2)),2), 2)</f>
        <v>257.99000000000001</v>
      </c>
      <c r="V94">
        <f>ROUND((160/100)*ROUND(ROUND((ROUND((Source!AE38*Source!AV38*Source!I38),2)*Source!BS38),2), 2), 2)</f>
        <v>11008.139999999999</v>
      </c>
      <c r="AI94">
        <v>0</v>
      </c>
    </row>
    <row r="95" ht="14.25">
      <c r="A95" s="25"/>
      <c r="B95" s="25"/>
      <c r="C95" s="25" t="s">
        <v>33</v>
      </c>
      <c r="D95" s="26"/>
      <c r="E95" s="3"/>
      <c r="F95" s="16">
        <f>Source!AO38</f>
        <v>17.59</v>
      </c>
      <c r="G95" s="27" t="str">
        <f>Source!DG38</f>
        <v>*3</v>
      </c>
      <c r="H95" s="3">
        <f>Source!AV38</f>
        <v>1</v>
      </c>
      <c r="I95" s="3">
        <f>IF(Source!BA38&lt;&gt; 0, Source!BA38, 1)</f>
        <v>46.670000000000002</v>
      </c>
      <c r="J95" s="16">
        <f>Source!S38</f>
        <v>64032.169999999998</v>
      </c>
      <c r="K95" s="16"/>
    </row>
    <row r="96" ht="14.25">
      <c r="A96" s="25"/>
      <c r="B96" s="25"/>
      <c r="C96" s="25" t="s">
        <v>34</v>
      </c>
      <c r="D96" s="26"/>
      <c r="E96" s="3"/>
      <c r="F96" s="16">
        <f>Source!AM38</f>
        <v>6.5899999999999999</v>
      </c>
      <c r="G96" s="27" t="str">
        <f>Source!DE38</f>
        <v>*3</v>
      </c>
      <c r="H96" s="3">
        <f>Source!AV38</f>
        <v>1</v>
      </c>
      <c r="I96" s="3">
        <f>IF(Source!BB38&lt;&gt; 0, Source!BB38, 1)</f>
        <v>19.640000000000001</v>
      </c>
      <c r="J96" s="16">
        <f>Source!Q38</f>
        <v>10095.35</v>
      </c>
      <c r="K96" s="16"/>
    </row>
    <row r="97" ht="14.25">
      <c r="A97" s="25"/>
      <c r="B97" s="25"/>
      <c r="C97" s="25" t="s">
        <v>35</v>
      </c>
      <c r="D97" s="26"/>
      <c r="E97" s="3"/>
      <c r="F97" s="16">
        <f>Source!AN38</f>
        <v>1.8899999999999999</v>
      </c>
      <c r="G97" s="27" t="str">
        <f>Source!DF38</f>
        <v>*3</v>
      </c>
      <c r="H97" s="3">
        <f>Source!AV38</f>
        <v>1</v>
      </c>
      <c r="I97" s="3">
        <f>IF(Source!BS38&lt;&gt; 0, Source!BS38, 1)</f>
        <v>46.670000000000002</v>
      </c>
      <c r="J97" s="28">
        <f>Source!R38</f>
        <v>6880.0900000000001</v>
      </c>
      <c r="K97" s="16"/>
    </row>
    <row r="98" ht="14.25">
      <c r="A98" s="25"/>
      <c r="B98" s="25"/>
      <c r="C98" s="25" t="s">
        <v>36</v>
      </c>
      <c r="D98" s="26"/>
      <c r="E98" s="3"/>
      <c r="F98" s="16">
        <f>Source!AL38</f>
        <v>0.050000000000000003</v>
      </c>
      <c r="G98" s="27" t="str">
        <f>Source!DD38</f>
        <v>*3</v>
      </c>
      <c r="H98" s="3">
        <f>Source!AW38</f>
        <v>1</v>
      </c>
      <c r="I98" s="3">
        <f>IF(Source!BC38&lt;&gt; 0, Source!BC38, 1)</f>
        <v>58.600000000000001</v>
      </c>
      <c r="J98" s="16">
        <f>Source!P38</f>
        <v>228.53999999999999</v>
      </c>
      <c r="K98" s="16"/>
    </row>
    <row r="99" ht="14.25">
      <c r="A99" s="25"/>
      <c r="B99" s="25"/>
      <c r="C99" s="25" t="s">
        <v>37</v>
      </c>
      <c r="D99" s="26" t="s">
        <v>38</v>
      </c>
      <c r="E99" s="3">
        <f>Source!BZ38</f>
        <v>70</v>
      </c>
      <c r="F99" s="16"/>
      <c r="G99" s="27"/>
      <c r="H99" s="3"/>
      <c r="I99" s="3"/>
      <c r="J99" s="16">
        <f>SUM(R94:R98)</f>
        <v>44822.520000000004</v>
      </c>
      <c r="K99" s="16"/>
    </row>
    <row r="100" ht="14.25">
      <c r="A100" s="25"/>
      <c r="B100" s="25"/>
      <c r="C100" s="25" t="s">
        <v>39</v>
      </c>
      <c r="D100" s="26" t="s">
        <v>38</v>
      </c>
      <c r="E100" s="3">
        <f>Source!CA38</f>
        <v>41</v>
      </c>
      <c r="F100" s="16"/>
      <c r="G100" s="27"/>
      <c r="H100" s="3"/>
      <c r="I100" s="3"/>
      <c r="J100" s="16">
        <f>SUM(T94:T99)</f>
        <v>26253.190000000002</v>
      </c>
      <c r="K100" s="16"/>
    </row>
    <row r="101" ht="14.25">
      <c r="A101" s="25"/>
      <c r="B101" s="25"/>
      <c r="C101" s="25" t="s">
        <v>40</v>
      </c>
      <c r="D101" s="26" t="s">
        <v>38</v>
      </c>
      <c r="E101" s="3">
        <f>160</f>
        <v>160</v>
      </c>
      <c r="F101" s="16"/>
      <c r="G101" s="27"/>
      <c r="H101" s="3"/>
      <c r="I101" s="3"/>
      <c r="J101" s="16">
        <f>SUM(V94:V100)</f>
        <v>11008.139999999999</v>
      </c>
      <c r="K101" s="16"/>
    </row>
    <row r="102" ht="14.25">
      <c r="A102" s="29"/>
      <c r="B102" s="29"/>
      <c r="C102" s="29" t="s">
        <v>41</v>
      </c>
      <c r="D102" s="30" t="s">
        <v>42</v>
      </c>
      <c r="E102" s="31">
        <f>Source!AQ38</f>
        <v>1.21</v>
      </c>
      <c r="F102" s="32"/>
      <c r="G102" s="33" t="str">
        <f>Source!DI38</f>
        <v>*3</v>
      </c>
      <c r="H102" s="31">
        <f>Source!AV38</f>
        <v>1</v>
      </c>
      <c r="I102" s="31"/>
      <c r="J102" s="32"/>
      <c r="K102" s="32">
        <f>Source!U38</f>
        <v>94.379999999999995</v>
      </c>
    </row>
    <row r="103" ht="15">
      <c r="C103" s="14" t="s">
        <v>43</v>
      </c>
      <c r="I103" s="34">
        <f>J95+J96+J98+J99+J100+J101+0-0-0</f>
        <v>156439.91000000003</v>
      </c>
      <c r="J103" s="34"/>
    </row>
    <row r="104" ht="15">
      <c r="C104" s="14" t="s">
        <v>44</v>
      </c>
      <c r="I104" s="12">
        <f>0+0</f>
        <v>0</v>
      </c>
      <c r="J104" s="12"/>
    </row>
    <row r="105" ht="15">
      <c r="I105" s="12"/>
      <c r="J105" s="12"/>
      <c r="K105" s="12">
        <f>IF(Source!I38&lt;&gt;0, ROUND(I105/Source!I38, 2), 0)</f>
        <v>0</v>
      </c>
      <c r="P105" s="35">
        <f>J95+J96+J98+J99+J100+J101+0</f>
        <v>156439.91000000003</v>
      </c>
    </row>
    <row r="107" ht="42.75">
      <c r="A107" s="25">
        <v>7</v>
      </c>
      <c r="B107" s="25" t="str">
        <f>Source!F41</f>
        <v>14.15-43-2</v>
      </c>
      <c r="C107" s="25" t="s">
        <v>50</v>
      </c>
      <c r="D107" s="26" t="str">
        <f>Source!H41</f>
        <v xml:space="preserve">1  ШТ.</v>
      </c>
      <c r="E107" s="3">
        <f>Source!I41</f>
        <v>6</v>
      </c>
      <c r="F107" s="16"/>
      <c r="G107" s="27"/>
      <c r="H107" s="3"/>
      <c r="I107" s="3"/>
      <c r="J107" s="16"/>
      <c r="K107" s="16"/>
      <c r="Q107">
        <f>ROUND((Source!DN41/100)*ROUND((ROUND((Source!AF41*Source!AV41*Source!I41),2)),2), 2)</f>
        <v>387.36000000000001</v>
      </c>
      <c r="R107">
        <f>Source!X41</f>
        <v>15818.33</v>
      </c>
      <c r="S107">
        <f>ROUND((Source!DO41/100)*ROUND((ROUND((Source!AF41*Source!AV41*Source!I41),2)),2), 2)</f>
        <v>266.31</v>
      </c>
      <c r="T107">
        <f>Source!Y41</f>
        <v>9265.0200000000004</v>
      </c>
      <c r="U107">
        <f>ROUND((175/100)*ROUND((ROUND((Source!AE41*Source!AV41*Source!I41),2)),2), 2)</f>
        <v>39.689999999999998</v>
      </c>
      <c r="V107">
        <f>ROUND((160/100)*ROUND(ROUND((ROUND((Source!AE41*Source!AV41*Source!I41),2)*Source!BS41),2), 2), 2)</f>
        <v>1693.5699999999999</v>
      </c>
      <c r="AI107">
        <v>0</v>
      </c>
    </row>
    <row r="108" ht="14.25">
      <c r="A108" s="25"/>
      <c r="B108" s="25"/>
      <c r="C108" s="25" t="s">
        <v>33</v>
      </c>
      <c r="D108" s="26"/>
      <c r="E108" s="3"/>
      <c r="F108" s="16">
        <f>Source!AO41</f>
        <v>26.899999999999999</v>
      </c>
      <c r="G108" s="27" t="str">
        <f>Source!DG41</f>
        <v>*3</v>
      </c>
      <c r="H108" s="3">
        <f>Source!AV41</f>
        <v>1</v>
      </c>
      <c r="I108" s="3">
        <f>IF(Source!BA41&lt;&gt; 0, Source!BA41, 1)</f>
        <v>46.670000000000002</v>
      </c>
      <c r="J108" s="16">
        <f>Source!S41</f>
        <v>22597.610000000001</v>
      </c>
      <c r="K108" s="16"/>
    </row>
    <row r="109" ht="14.25">
      <c r="A109" s="25"/>
      <c r="B109" s="25"/>
      <c r="C109" s="25" t="s">
        <v>34</v>
      </c>
      <c r="D109" s="26"/>
      <c r="E109" s="3"/>
      <c r="F109" s="16">
        <f>Source!AM41</f>
        <v>4.4000000000000004</v>
      </c>
      <c r="G109" s="27" t="str">
        <f>Source!DE41</f>
        <v>*3</v>
      </c>
      <c r="H109" s="3">
        <f>Source!AV41</f>
        <v>1</v>
      </c>
      <c r="I109" s="3">
        <f>IF(Source!BB41&lt;&gt; 0, Source!BB41, 1)</f>
        <v>19.609999999999999</v>
      </c>
      <c r="J109" s="16">
        <f>Source!Q41</f>
        <v>1553.1100000000001</v>
      </c>
      <c r="K109" s="16"/>
    </row>
    <row r="110" ht="14.25">
      <c r="A110" s="25"/>
      <c r="B110" s="25"/>
      <c r="C110" s="25" t="s">
        <v>35</v>
      </c>
      <c r="D110" s="26"/>
      <c r="E110" s="3"/>
      <c r="F110" s="16">
        <f>Source!AN41</f>
        <v>1.26</v>
      </c>
      <c r="G110" s="27" t="str">
        <f>Source!DF41</f>
        <v>*3</v>
      </c>
      <c r="H110" s="3">
        <f>Source!AV41</f>
        <v>1</v>
      </c>
      <c r="I110" s="3">
        <f>IF(Source!BS41&lt;&gt; 0, Source!BS41, 1)</f>
        <v>46.670000000000002</v>
      </c>
      <c r="J110" s="28">
        <f>Source!R41</f>
        <v>1058.48</v>
      </c>
      <c r="K110" s="16"/>
    </row>
    <row r="111" ht="14.25">
      <c r="A111" s="25"/>
      <c r="B111" s="25"/>
      <c r="C111" s="25" t="s">
        <v>36</v>
      </c>
      <c r="D111" s="26"/>
      <c r="E111" s="3"/>
      <c r="F111" s="16">
        <f>Source!AL41</f>
        <v>0.79000000000000004</v>
      </c>
      <c r="G111" s="27" t="str">
        <f>Source!DD41</f>
        <v>*3</v>
      </c>
      <c r="H111" s="3">
        <f>Source!AW41</f>
        <v>1</v>
      </c>
      <c r="I111" s="3">
        <f>IF(Source!BC41&lt;&gt; 0, Source!BC41, 1)</f>
        <v>8.0299999999999994</v>
      </c>
      <c r="J111" s="16">
        <f>Source!P41</f>
        <v>114.19</v>
      </c>
      <c r="K111" s="16"/>
    </row>
    <row r="112" ht="14.25">
      <c r="A112" s="25"/>
      <c r="B112" s="25"/>
      <c r="C112" s="25" t="s">
        <v>37</v>
      </c>
      <c r="D112" s="26" t="s">
        <v>38</v>
      </c>
      <c r="E112" s="3">
        <f>Source!BZ41</f>
        <v>70</v>
      </c>
      <c r="F112" s="16"/>
      <c r="G112" s="27"/>
      <c r="H112" s="3"/>
      <c r="I112" s="3"/>
      <c r="J112" s="16">
        <f>SUM(R107:R111)</f>
        <v>15818.33</v>
      </c>
      <c r="K112" s="16"/>
    </row>
    <row r="113" ht="14.25">
      <c r="A113" s="25"/>
      <c r="B113" s="25"/>
      <c r="C113" s="25" t="s">
        <v>39</v>
      </c>
      <c r="D113" s="26" t="s">
        <v>38</v>
      </c>
      <c r="E113" s="3">
        <f>Source!CA41</f>
        <v>41</v>
      </c>
      <c r="F113" s="16"/>
      <c r="G113" s="27"/>
      <c r="H113" s="3"/>
      <c r="I113" s="3"/>
      <c r="J113" s="16">
        <f>SUM(T107:T112)</f>
        <v>9265.0200000000004</v>
      </c>
      <c r="K113" s="16"/>
    </row>
    <row r="114" ht="14.25">
      <c r="A114" s="25"/>
      <c r="B114" s="25"/>
      <c r="C114" s="25" t="s">
        <v>40</v>
      </c>
      <c r="D114" s="26" t="s">
        <v>38</v>
      </c>
      <c r="E114" s="3">
        <f>160</f>
        <v>160</v>
      </c>
      <c r="F114" s="16"/>
      <c r="G114" s="27"/>
      <c r="H114" s="3"/>
      <c r="I114" s="3"/>
      <c r="J114" s="16">
        <f>SUM(V107:V113)</f>
        <v>1693.5699999999999</v>
      </c>
      <c r="K114" s="16"/>
    </row>
    <row r="115" ht="14.25">
      <c r="A115" s="29"/>
      <c r="B115" s="29"/>
      <c r="C115" s="29" t="s">
        <v>41</v>
      </c>
      <c r="D115" s="30" t="s">
        <v>42</v>
      </c>
      <c r="E115" s="31">
        <f>Source!AQ41</f>
        <v>1.8500000000000001</v>
      </c>
      <c r="F115" s="32"/>
      <c r="G115" s="33" t="str">
        <f>Source!DI41</f>
        <v>*3</v>
      </c>
      <c r="H115" s="31">
        <f>Source!AV41</f>
        <v>1</v>
      </c>
      <c r="I115" s="31"/>
      <c r="J115" s="32"/>
      <c r="K115" s="32">
        <f>Source!U41</f>
        <v>33.300000000000004</v>
      </c>
    </row>
    <row r="116" ht="15">
      <c r="C116" s="14" t="s">
        <v>43</v>
      </c>
      <c r="I116" s="34">
        <f>J108+J109+J111+J112+J113+J114+0-0-0</f>
        <v>51041.829999999994</v>
      </c>
      <c r="J116" s="34"/>
    </row>
    <row r="117" ht="15">
      <c r="C117" s="14" t="s">
        <v>44</v>
      </c>
      <c r="I117" s="12">
        <f>0+0</f>
        <v>0</v>
      </c>
      <c r="J117" s="12"/>
    </row>
    <row r="118" ht="15">
      <c r="I118" s="12"/>
      <c r="J118" s="12"/>
      <c r="K118" s="12">
        <f>IF(Source!I41&lt;&gt;0, ROUND(I118/Source!I41, 2), 0)</f>
        <v>0</v>
      </c>
      <c r="P118" s="35">
        <f>J108+J109+J111+J112+J113+J114+0</f>
        <v>51041.829999999994</v>
      </c>
    </row>
    <row r="121" ht="15">
      <c r="A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  <c r="B121" s="37"/>
      <c r="C121" s="37"/>
      <c r="D121" s="37"/>
      <c r="E121" s="37"/>
      <c r="F121" s="37"/>
      <c r="G121" s="37"/>
      <c r="H121" s="37"/>
      <c r="I121" s="12">
        <f>SUM(P31:P120)</f>
        <v>6993064.2400000002</v>
      </c>
      <c r="J121" s="13"/>
      <c r="K121" s="14"/>
      <c r="AQ121" s="37" t="str">
        <f>CONCATENATE("Итого по разделу: ",IF(Source!G43&lt;&gt;"Новый раздел", Source!G43, ""))</f>
        <v xml:space="preserve">Итого по разделу: Техническое обслуживание систем охранного видеонаблюдения</v>
      </c>
    </row>
    <row r="122" hidden="1">
      <c r="A122" t="s">
        <v>51</v>
      </c>
      <c r="I122">
        <f>SUM(AD31:AD121)</f>
        <v>0</v>
      </c>
    </row>
    <row r="123" hidden="1">
      <c r="A123" t="s">
        <v>52</v>
      </c>
      <c r="I123">
        <f>SUM(AF31:AF122)</f>
        <v>0</v>
      </c>
    </row>
    <row r="124" ht="14.25">
      <c r="C124" s="19" t="str">
        <f>Source!H72</f>
        <v xml:space="preserve">Итого по разделу 1</v>
      </c>
      <c r="D124" s="19"/>
      <c r="E124" s="19"/>
      <c r="F124" s="19"/>
      <c r="G124" s="19"/>
      <c r="H124" s="19"/>
      <c r="I124" s="16">
        <f>IF(Source!F72=0, "", Source!F72)</f>
        <v>6993064.2400000002</v>
      </c>
      <c r="J124" s="16"/>
    </row>
    <row r="125" ht="14.25">
      <c r="C125" s="19" t="str">
        <f>Source!H73</f>
        <v xml:space="preserve">в т.ч. стоимость материалов, учтенных расценками</v>
      </c>
      <c r="D125" s="19"/>
      <c r="E125" s="19"/>
      <c r="F125" s="19"/>
      <c r="G125" s="19"/>
      <c r="H125" s="19"/>
      <c r="I125" s="16">
        <f>IF(Source!F73=0,"",Source!F73)</f>
        <v>37342.93</v>
      </c>
      <c r="J125" s="16"/>
    </row>
    <row r="126" ht="14.25">
      <c r="C126" s="19" t="str">
        <f>Source!H74</f>
        <v xml:space="preserve">в т.ч. стоимость работ</v>
      </c>
      <c r="D126" s="19"/>
      <c r="E126" s="19"/>
      <c r="F126" s="19"/>
      <c r="G126" s="19"/>
      <c r="H126" s="19"/>
      <c r="I126" s="16">
        <f>IF(Source!F74=0,"",Source!F74)</f>
        <v>6955721.3100000005</v>
      </c>
      <c r="J126" s="16"/>
    </row>
    <row r="127" ht="14.25">
      <c r="C127" s="19" t="str">
        <f>Source!H75</f>
        <v xml:space="preserve">Итого стоимость работ с учетом корректирующего К-0,3609</v>
      </c>
      <c r="D127" s="19"/>
      <c r="E127" s="19"/>
      <c r="F127" s="19"/>
      <c r="G127" s="19"/>
      <c r="H127" s="19"/>
      <c r="I127" s="16">
        <f>IF(Source!F75=0,"",Source!F75)</f>
        <v>2510319.8199999998</v>
      </c>
      <c r="J127" s="16"/>
    </row>
    <row r="128" ht="28.5">
      <c r="C128" s="19" t="str">
        <f>Source!H76</f>
        <v xml:space="preserve">Итого  стоимость материалов, учтенных расценками, с учетом ИЦП- 1,1155 на 2,3,4 кв 2025 г. и 2026 г.</v>
      </c>
      <c r="D128" s="19"/>
      <c r="E128" s="19"/>
      <c r="F128" s="19"/>
      <c r="G128" s="19"/>
      <c r="H128" s="19"/>
      <c r="I128" s="16">
        <f>IF(Source!F76=0,"",Source!F76)</f>
        <v>41656.040000000001</v>
      </c>
      <c r="J128" s="16"/>
      <c r="AS128" s="38" t="s">
        <v>53</v>
      </c>
    </row>
    <row r="129" ht="28.5">
      <c r="C129" s="19" t="str">
        <f>Source!H77</f>
        <v xml:space="preserve">Итого стоимость работ с  учетом корректирующего коэффициента и стоимость материалов с учетом ИЦП</v>
      </c>
      <c r="D129" s="19"/>
      <c r="E129" s="19"/>
      <c r="F129" s="19"/>
      <c r="G129" s="19"/>
      <c r="H129" s="19"/>
      <c r="I129" s="16">
        <f>IF(Source!F77=0,"",Source!F77)</f>
        <v>2551975.8599999999</v>
      </c>
      <c r="J129" s="16"/>
      <c r="AS129" s="38" t="s">
        <v>54</v>
      </c>
    </row>
    <row r="131" ht="16.5">
      <c r="A131" s="24" t="str">
        <f>CONCATENATE("Раздел: ",IF(Source!G79&lt;&gt;"Новый раздел", Source!G79, ""))</f>
        <v xml:space="preserve">Раздел: Техническое обслуживание систем периметральной сигнализации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</row>
    <row r="132" ht="42.75">
      <c r="A132" s="25">
        <v>8</v>
      </c>
      <c r="B132" s="25" t="str">
        <f>Source!F83</f>
        <v>14.15-52-2</v>
      </c>
      <c r="C132" s="25" t="s">
        <v>55</v>
      </c>
      <c r="D132" s="26" t="str">
        <f>Source!H83</f>
        <v xml:space="preserve">1  ШТ.</v>
      </c>
      <c r="E132" s="3">
        <f>Source!I83</f>
        <v>105</v>
      </c>
      <c r="F132" s="16"/>
      <c r="G132" s="27"/>
      <c r="H132" s="3"/>
      <c r="I132" s="3"/>
      <c r="J132" s="16"/>
      <c r="K132" s="16"/>
      <c r="Q132">
        <f>ROUND((Source!DN83/100)*ROUND((ROUND((Source!AF83*Source!AV83*Source!I83),2)),2), 2)</f>
        <v>1209.6000000000001</v>
      </c>
      <c r="R132">
        <f>Source!X83</f>
        <v>49395.529999999999</v>
      </c>
      <c r="S132">
        <f>ROUND((Source!DO83/100)*ROUND((ROUND((Source!AF83*Source!AV83*Source!I83),2)),2), 2)</f>
        <v>831.60000000000002</v>
      </c>
      <c r="T132">
        <f>Source!Y83</f>
        <v>28931.670000000002</v>
      </c>
      <c r="U132">
        <f>ROUND((175/100)*ROUND((ROUND((Source!AE83*Source!AV83*Source!I83),2)),2), 2)</f>
        <v>275.63</v>
      </c>
      <c r="V132">
        <f>ROUND((160/100)*ROUND(ROUND((ROUND((Source!AE83*Source!AV83*Source!I83),2)*Source!BS83),2), 2), 2)</f>
        <v>11760.85</v>
      </c>
      <c r="AI132">
        <v>0</v>
      </c>
    </row>
    <row r="133" ht="14.25">
      <c r="A133" s="25"/>
      <c r="B133" s="25"/>
      <c r="C133" s="25" t="s">
        <v>33</v>
      </c>
      <c r="D133" s="26"/>
      <c r="E133" s="3"/>
      <c r="F133" s="16">
        <f>Source!AO83</f>
        <v>4.7999999999999998</v>
      </c>
      <c r="G133" s="27" t="str">
        <f>Source!DG83</f>
        <v>*3</v>
      </c>
      <c r="H133" s="3">
        <f>Source!AV83</f>
        <v>1</v>
      </c>
      <c r="I133" s="3">
        <f>IF(Source!BA83&lt;&gt; 0, Source!BA83, 1)</f>
        <v>46.670000000000002</v>
      </c>
      <c r="J133" s="16">
        <f>Source!S83</f>
        <v>70565.040000000008</v>
      </c>
      <c r="K133" s="16"/>
    </row>
    <row r="134" ht="14.25">
      <c r="A134" s="25"/>
      <c r="B134" s="25"/>
      <c r="C134" s="25" t="s">
        <v>34</v>
      </c>
      <c r="D134" s="26"/>
      <c r="E134" s="3"/>
      <c r="F134" s="16">
        <f>Source!AM83</f>
        <v>1.76</v>
      </c>
      <c r="G134" s="27" t="str">
        <f>Source!DE83</f>
        <v>*3</v>
      </c>
      <c r="H134" s="3">
        <f>Source!AV83</f>
        <v>1</v>
      </c>
      <c r="I134" s="3">
        <f>IF(Source!BB83&lt;&gt; 0, Source!BB83, 1)</f>
        <v>19.609999999999999</v>
      </c>
      <c r="J134" s="16">
        <f>Source!Q83</f>
        <v>10871.780000000001</v>
      </c>
      <c r="K134" s="16"/>
    </row>
    <row r="135" ht="14.25">
      <c r="A135" s="25"/>
      <c r="B135" s="25"/>
      <c r="C135" s="25" t="s">
        <v>35</v>
      </c>
      <c r="D135" s="26"/>
      <c r="E135" s="3"/>
      <c r="F135" s="16">
        <f>Source!AN83</f>
        <v>0.5</v>
      </c>
      <c r="G135" s="27" t="str">
        <f>Source!DF83</f>
        <v>*3</v>
      </c>
      <c r="H135" s="3">
        <f>Source!AV83</f>
        <v>1</v>
      </c>
      <c r="I135" s="3">
        <f>IF(Source!BS83&lt;&gt; 0, Source!BS83, 1)</f>
        <v>46.670000000000002</v>
      </c>
      <c r="J135" s="28">
        <f>Source!R83</f>
        <v>7350.5299999999997</v>
      </c>
      <c r="K135" s="16"/>
    </row>
    <row r="136" ht="14.25">
      <c r="A136" s="25"/>
      <c r="B136" s="25"/>
      <c r="C136" s="25" t="s">
        <v>36</v>
      </c>
      <c r="D136" s="26"/>
      <c r="E136" s="3"/>
      <c r="F136" s="16">
        <f>Source!AL83</f>
        <v>1</v>
      </c>
      <c r="G136" s="27" t="str">
        <f>Source!DD83</f>
        <v>*3</v>
      </c>
      <c r="H136" s="3">
        <f>Source!AW83</f>
        <v>1</v>
      </c>
      <c r="I136" s="3">
        <f>IF(Source!BC83&lt;&gt; 0, Source!BC83, 1)</f>
        <v>13.57</v>
      </c>
      <c r="J136" s="16">
        <f>Source!P83</f>
        <v>4274.5500000000002</v>
      </c>
      <c r="K136" s="16"/>
    </row>
    <row r="137" ht="14.25">
      <c r="A137" s="25"/>
      <c r="B137" s="25"/>
      <c r="C137" s="25" t="s">
        <v>37</v>
      </c>
      <c r="D137" s="26" t="s">
        <v>38</v>
      </c>
      <c r="E137" s="3">
        <f>Source!BZ83</f>
        <v>70</v>
      </c>
      <c r="F137" s="16"/>
      <c r="G137" s="27"/>
      <c r="H137" s="3"/>
      <c r="I137" s="3"/>
      <c r="J137" s="16">
        <f>SUM(R132:R136)</f>
        <v>49395.529999999999</v>
      </c>
      <c r="K137" s="16"/>
    </row>
    <row r="138" ht="14.25">
      <c r="A138" s="25"/>
      <c r="B138" s="25"/>
      <c r="C138" s="25" t="s">
        <v>39</v>
      </c>
      <c r="D138" s="26" t="s">
        <v>38</v>
      </c>
      <c r="E138" s="3">
        <f>Source!CA83</f>
        <v>41</v>
      </c>
      <c r="F138" s="16"/>
      <c r="G138" s="27"/>
      <c r="H138" s="3"/>
      <c r="I138" s="3"/>
      <c r="J138" s="16">
        <f>SUM(T132:T137)</f>
        <v>28931.670000000002</v>
      </c>
      <c r="K138" s="16"/>
    </row>
    <row r="139" ht="14.25">
      <c r="A139" s="25"/>
      <c r="B139" s="25"/>
      <c r="C139" s="25" t="s">
        <v>40</v>
      </c>
      <c r="D139" s="26" t="s">
        <v>38</v>
      </c>
      <c r="E139" s="3">
        <f>160</f>
        <v>160</v>
      </c>
      <c r="F139" s="16"/>
      <c r="G139" s="27"/>
      <c r="H139" s="3"/>
      <c r="I139" s="3"/>
      <c r="J139" s="16">
        <f>SUM(V132:V138)</f>
        <v>11760.85</v>
      </c>
      <c r="K139" s="16"/>
    </row>
    <row r="140" ht="14.25">
      <c r="A140" s="29"/>
      <c r="B140" s="29"/>
      <c r="C140" s="29" t="s">
        <v>41</v>
      </c>
      <c r="D140" s="30" t="s">
        <v>42</v>
      </c>
      <c r="E140" s="31">
        <f>Source!AQ83</f>
        <v>0.33000000000000002</v>
      </c>
      <c r="F140" s="32"/>
      <c r="G140" s="33" t="str">
        <f>Source!DI83</f>
        <v>*3</v>
      </c>
      <c r="H140" s="31">
        <f>Source!AV83</f>
        <v>1</v>
      </c>
      <c r="I140" s="31"/>
      <c r="J140" s="32"/>
      <c r="K140" s="32">
        <f>Source!U83</f>
        <v>103.95</v>
      </c>
    </row>
    <row r="141" ht="15">
      <c r="C141" s="14" t="s">
        <v>43</v>
      </c>
      <c r="I141" s="34">
        <f>J133+J134+J136+J137+J138+J139+0-0-0</f>
        <v>175799.42000000004</v>
      </c>
      <c r="J141" s="34"/>
    </row>
    <row r="142" ht="15">
      <c r="C142" s="14" t="s">
        <v>44</v>
      </c>
      <c r="I142" s="12">
        <f>0+0</f>
        <v>0</v>
      </c>
      <c r="J142" s="12"/>
    </row>
    <row r="143" ht="15">
      <c r="I143" s="12"/>
      <c r="J143" s="12"/>
      <c r="K143" s="12">
        <f>IF(Source!I83&lt;&gt;0, ROUND(I143/Source!I83, 2), 0)</f>
        <v>0</v>
      </c>
      <c r="P143" s="35">
        <f>J133+J134+J136+J137+J138+J139+0</f>
        <v>175799.42000000004</v>
      </c>
    </row>
    <row r="145" ht="42.75">
      <c r="A145" s="25">
        <v>9</v>
      </c>
      <c r="B145" s="25" t="str">
        <f>Source!F84</f>
        <v>14.15-50-2</v>
      </c>
      <c r="C145" s="25" t="s">
        <v>56</v>
      </c>
      <c r="D145" s="26" t="str">
        <f>Source!H84</f>
        <v xml:space="preserve">1  ШТ.</v>
      </c>
      <c r="E145" s="3">
        <f>Source!I84</f>
        <v>140</v>
      </c>
      <c r="F145" s="16"/>
      <c r="G145" s="27"/>
      <c r="H145" s="3"/>
      <c r="I145" s="3"/>
      <c r="J145" s="16"/>
      <c r="K145" s="16"/>
      <c r="Q145">
        <f>ROUND((Source!DN84/100)*ROUND((ROUND((Source!AF84*Source!AV84*Source!I84),2)),2), 2)</f>
        <v>1710.24</v>
      </c>
      <c r="R145">
        <f>Source!X84</f>
        <v>69839.790000000008</v>
      </c>
      <c r="S145">
        <f>ROUND((Source!DO84/100)*ROUND((ROUND((Source!AF84*Source!AV84*Source!I84),2)),2), 2)</f>
        <v>1175.79</v>
      </c>
      <c r="T145">
        <f>Source!Y84</f>
        <v>40906.160000000003</v>
      </c>
      <c r="U145">
        <f>ROUND((175/100)*ROUND((ROUND((Source!AE84*Source!AV84*Source!I84),2)),2), 2)</f>
        <v>367.5</v>
      </c>
      <c r="V145">
        <f>ROUND((160/100)*ROUND(ROUND((ROUND((Source!AE84*Source!AV84*Source!I84),2)*Source!BS84),2), 2), 2)</f>
        <v>15681.120000000001</v>
      </c>
      <c r="AI145">
        <v>0</v>
      </c>
    </row>
    <row r="146" ht="14.25">
      <c r="A146" s="25"/>
      <c r="B146" s="25"/>
      <c r="C146" s="25" t="s">
        <v>33</v>
      </c>
      <c r="D146" s="26"/>
      <c r="E146" s="3"/>
      <c r="F146" s="16">
        <f>Source!AO84</f>
        <v>5.0899999999999999</v>
      </c>
      <c r="G146" s="27" t="str">
        <f>Source!DG84</f>
        <v>*3</v>
      </c>
      <c r="H146" s="3">
        <f>Source!AV84</f>
        <v>1</v>
      </c>
      <c r="I146" s="3">
        <f>IF(Source!BA84&lt;&gt; 0, Source!BA84, 1)</f>
        <v>46.670000000000002</v>
      </c>
      <c r="J146" s="16">
        <f>Source!S84</f>
        <v>99771.130000000005</v>
      </c>
      <c r="K146" s="16"/>
    </row>
    <row r="147" ht="14.25">
      <c r="A147" s="25"/>
      <c r="B147" s="25"/>
      <c r="C147" s="25" t="s">
        <v>34</v>
      </c>
      <c r="D147" s="26"/>
      <c r="E147" s="3"/>
      <c r="F147" s="16">
        <f>Source!AM84</f>
        <v>1.76</v>
      </c>
      <c r="G147" s="27" t="str">
        <f>Source!DE84</f>
        <v>*3</v>
      </c>
      <c r="H147" s="3">
        <f>Source!AV84</f>
        <v>1</v>
      </c>
      <c r="I147" s="3">
        <f>IF(Source!BB84&lt;&gt; 0, Source!BB84, 1)</f>
        <v>19.609999999999999</v>
      </c>
      <c r="J147" s="16">
        <f>Source!Q84</f>
        <v>14495.710000000001</v>
      </c>
      <c r="K147" s="16"/>
    </row>
    <row r="148" ht="14.25">
      <c r="A148" s="25"/>
      <c r="B148" s="25"/>
      <c r="C148" s="25" t="s">
        <v>35</v>
      </c>
      <c r="D148" s="26"/>
      <c r="E148" s="3"/>
      <c r="F148" s="16">
        <f>Source!AN84</f>
        <v>0.5</v>
      </c>
      <c r="G148" s="27" t="str">
        <f>Source!DF84</f>
        <v>*3</v>
      </c>
      <c r="H148" s="3">
        <f>Source!AV84</f>
        <v>1</v>
      </c>
      <c r="I148" s="3">
        <f>IF(Source!BS84&lt;&gt; 0, Source!BS84, 1)</f>
        <v>46.670000000000002</v>
      </c>
      <c r="J148" s="28">
        <f>Source!R84</f>
        <v>9800.7000000000007</v>
      </c>
      <c r="K148" s="16"/>
    </row>
    <row r="149" ht="14.25">
      <c r="A149" s="25"/>
      <c r="B149" s="25"/>
      <c r="C149" s="25" t="s">
        <v>36</v>
      </c>
      <c r="D149" s="26"/>
      <c r="E149" s="3"/>
      <c r="F149" s="16">
        <f>Source!AL84</f>
        <v>1</v>
      </c>
      <c r="G149" s="27" t="str">
        <f>Source!DD84</f>
        <v>*3</v>
      </c>
      <c r="H149" s="3">
        <f>Source!AW84</f>
        <v>1</v>
      </c>
      <c r="I149" s="3">
        <f>IF(Source!BC84&lt;&gt; 0, Source!BC84, 1)</f>
        <v>13.57</v>
      </c>
      <c r="J149" s="16">
        <f>Source!P84</f>
        <v>5699.4000000000005</v>
      </c>
      <c r="K149" s="16"/>
    </row>
    <row r="150" ht="14.25">
      <c r="A150" s="25"/>
      <c r="B150" s="25"/>
      <c r="C150" s="25" t="s">
        <v>37</v>
      </c>
      <c r="D150" s="26" t="s">
        <v>38</v>
      </c>
      <c r="E150" s="3">
        <f>Source!BZ84</f>
        <v>70</v>
      </c>
      <c r="F150" s="16"/>
      <c r="G150" s="27"/>
      <c r="H150" s="3"/>
      <c r="I150" s="3"/>
      <c r="J150" s="16">
        <f>SUM(R145:R149)</f>
        <v>69839.790000000008</v>
      </c>
      <c r="K150" s="16"/>
    </row>
    <row r="151" ht="14.25">
      <c r="A151" s="25"/>
      <c r="B151" s="25"/>
      <c r="C151" s="25" t="s">
        <v>39</v>
      </c>
      <c r="D151" s="26" t="s">
        <v>38</v>
      </c>
      <c r="E151" s="3">
        <f>Source!CA84</f>
        <v>41</v>
      </c>
      <c r="F151" s="16"/>
      <c r="G151" s="27"/>
      <c r="H151" s="3"/>
      <c r="I151" s="3"/>
      <c r="J151" s="16">
        <f>SUM(T145:T150)</f>
        <v>40906.160000000003</v>
      </c>
      <c r="K151" s="16"/>
    </row>
    <row r="152" ht="14.25">
      <c r="A152" s="25"/>
      <c r="B152" s="25"/>
      <c r="C152" s="25" t="s">
        <v>40</v>
      </c>
      <c r="D152" s="26" t="s">
        <v>38</v>
      </c>
      <c r="E152" s="3">
        <f>160</f>
        <v>160</v>
      </c>
      <c r="F152" s="16"/>
      <c r="G152" s="27"/>
      <c r="H152" s="3"/>
      <c r="I152" s="3"/>
      <c r="J152" s="16">
        <f>SUM(V145:V151)</f>
        <v>15681.120000000001</v>
      </c>
      <c r="K152" s="16"/>
    </row>
    <row r="153" ht="14.25">
      <c r="A153" s="29"/>
      <c r="B153" s="29"/>
      <c r="C153" s="29" t="s">
        <v>41</v>
      </c>
      <c r="D153" s="30" t="s">
        <v>42</v>
      </c>
      <c r="E153" s="31">
        <f>Source!AQ84</f>
        <v>0.34999999999999998</v>
      </c>
      <c r="F153" s="32"/>
      <c r="G153" s="33" t="str">
        <f>Source!DI84</f>
        <v>*3</v>
      </c>
      <c r="H153" s="31">
        <f>Source!AV84</f>
        <v>1</v>
      </c>
      <c r="I153" s="31"/>
      <c r="J153" s="32"/>
      <c r="K153" s="32">
        <f>Source!U84</f>
        <v>146.99999999999997</v>
      </c>
    </row>
    <row r="154" ht="15">
      <c r="C154" s="14" t="s">
        <v>43</v>
      </c>
      <c r="I154" s="34">
        <f>J146+J147+J149+J150+J151+J152+0-0-0</f>
        <v>246393.31000000003</v>
      </c>
      <c r="J154" s="34"/>
    </row>
    <row r="155" ht="15">
      <c r="C155" s="14" t="s">
        <v>44</v>
      </c>
      <c r="I155" s="12">
        <f>0+0</f>
        <v>0</v>
      </c>
      <c r="J155" s="12"/>
    </row>
    <row r="156" ht="15">
      <c r="I156" s="12"/>
      <c r="J156" s="12"/>
      <c r="K156" s="12">
        <f>IF(Source!I84&lt;&gt;0, ROUND(I156/Source!I84, 2), 0)</f>
        <v>0</v>
      </c>
      <c r="P156" s="35">
        <f>J146+J147+J149+J150+J151+J152+0</f>
        <v>246393.31000000003</v>
      </c>
    </row>
    <row r="158" ht="57">
      <c r="A158" s="25">
        <v>10</v>
      </c>
      <c r="B158" s="25" t="str">
        <f>Source!F85</f>
        <v>14.15-228-1</v>
      </c>
      <c r="C158" s="25" t="s">
        <v>57</v>
      </c>
      <c r="D158" s="26" t="str">
        <f>Source!H85</f>
        <v xml:space="preserve">1  ШТ.</v>
      </c>
      <c r="E158" s="3">
        <f>Source!I85</f>
        <v>97</v>
      </c>
      <c r="F158" s="16"/>
      <c r="G158" s="27"/>
      <c r="H158" s="3"/>
      <c r="I158" s="3"/>
      <c r="J158" s="16"/>
      <c r="K158" s="16"/>
      <c r="Q158">
        <f>ROUND((Source!DN85/100)*ROUND((ROUND((Source!AF85*Source!AV85*Source!I85),2)),2), 2)</f>
        <v>1119.5599999999999</v>
      </c>
      <c r="R158">
        <f>Source!X85</f>
        <v>46297.520000000004</v>
      </c>
      <c r="S158">
        <f>ROUND((Source!DO85/100)*ROUND((ROUND((Source!AF85*Source!AV85*Source!I85),2)),2), 2)</f>
        <v>992.01999999999998</v>
      </c>
      <c r="T158">
        <f>Source!Y85</f>
        <v>28439.91</v>
      </c>
      <c r="U158">
        <f>ROUND((175/100)*ROUND((ROUND((Source!AE85*Source!AV85*Source!I85),2)),2), 2)</f>
        <v>768.97000000000003</v>
      </c>
      <c r="V158">
        <f>ROUND((160/100)*ROUND(ROUND((ROUND((Source!AE85*Source!AV85*Source!I85),2)*Source!BS85),2), 2), 2)</f>
        <v>32811.620000000003</v>
      </c>
      <c r="AI158">
        <v>0</v>
      </c>
    </row>
    <row r="159" ht="14.25">
      <c r="A159" s="25"/>
      <c r="B159" s="25"/>
      <c r="C159" s="25" t="s">
        <v>33</v>
      </c>
      <c r="D159" s="26"/>
      <c r="E159" s="3"/>
      <c r="F159" s="16">
        <f>Source!AO85</f>
        <v>4.8700000000000001</v>
      </c>
      <c r="G159" s="27" t="str">
        <f>Source!DG85</f>
        <v>*3</v>
      </c>
      <c r="H159" s="3">
        <f>Source!AV85</f>
        <v>1</v>
      </c>
      <c r="I159" s="3">
        <f>IF(Source!BA85&lt;&gt; 0, Source!BA85, 1)</f>
        <v>46.670000000000002</v>
      </c>
      <c r="J159" s="16">
        <f>Source!S85</f>
        <v>66139.320000000007</v>
      </c>
      <c r="K159" s="16"/>
    </row>
    <row r="160" ht="14.25">
      <c r="A160" s="25"/>
      <c r="B160" s="25"/>
      <c r="C160" s="25" t="s">
        <v>34</v>
      </c>
      <c r="D160" s="26"/>
      <c r="E160" s="3"/>
      <c r="F160" s="16">
        <f>Source!AM85</f>
        <v>5.2699999999999996</v>
      </c>
      <c r="G160" s="27" t="str">
        <f>Source!DE85</f>
        <v>*3</v>
      </c>
      <c r="H160" s="3">
        <f>Source!AV85</f>
        <v>1</v>
      </c>
      <c r="I160" s="3">
        <f>IF(Source!BB85&lt;&gt; 0, Source!BB85, 1)</f>
        <v>19.649999999999999</v>
      </c>
      <c r="J160" s="16">
        <f>Source!Q85</f>
        <v>30134.650000000001</v>
      </c>
      <c r="K160" s="16"/>
    </row>
    <row r="161" ht="14.25">
      <c r="A161" s="25"/>
      <c r="B161" s="25"/>
      <c r="C161" s="25" t="s">
        <v>35</v>
      </c>
      <c r="D161" s="26"/>
      <c r="E161" s="3"/>
      <c r="F161" s="16">
        <f>Source!AN85</f>
        <v>1.51</v>
      </c>
      <c r="G161" s="27" t="str">
        <f>Source!DF85</f>
        <v>*3</v>
      </c>
      <c r="H161" s="3">
        <f>Source!AV85</f>
        <v>1</v>
      </c>
      <c r="I161" s="3">
        <f>IF(Source!BS85&lt;&gt; 0, Source!BS85, 1)</f>
        <v>46.670000000000002</v>
      </c>
      <c r="J161" s="28">
        <f>Source!R85</f>
        <v>20507.260000000002</v>
      </c>
      <c r="K161" s="16"/>
    </row>
    <row r="162" ht="14.25">
      <c r="A162" s="25"/>
      <c r="B162" s="25"/>
      <c r="C162" s="25" t="s">
        <v>36</v>
      </c>
      <c r="D162" s="26"/>
      <c r="E162" s="3"/>
      <c r="F162" s="16">
        <f>Source!AL85</f>
        <v>3.8100000000000001</v>
      </c>
      <c r="G162" s="27" t="str">
        <f>Source!DD85</f>
        <v>*3</v>
      </c>
      <c r="H162" s="3">
        <f>Source!AW85</f>
        <v>1</v>
      </c>
      <c r="I162" s="3">
        <f>IF(Source!BC85&lt;&gt; 0, Source!BC85, 1)</f>
        <v>2.5800000000000001</v>
      </c>
      <c r="J162" s="16">
        <f>Source!P85</f>
        <v>2860.4700000000003</v>
      </c>
      <c r="K162" s="16"/>
    </row>
    <row r="163" ht="14.25">
      <c r="A163" s="25"/>
      <c r="B163" s="25"/>
      <c r="C163" s="25" t="s">
        <v>37</v>
      </c>
      <c r="D163" s="26" t="s">
        <v>38</v>
      </c>
      <c r="E163" s="3">
        <f>Source!BZ85</f>
        <v>70</v>
      </c>
      <c r="F163" s="16"/>
      <c r="G163" s="27"/>
      <c r="H163" s="3"/>
      <c r="I163" s="3"/>
      <c r="J163" s="16">
        <f>SUM(R158:R162)</f>
        <v>46297.520000000004</v>
      </c>
      <c r="K163" s="16"/>
    </row>
    <row r="164" ht="14.25">
      <c r="A164" s="25"/>
      <c r="B164" s="25"/>
      <c r="C164" s="25" t="s">
        <v>39</v>
      </c>
      <c r="D164" s="26" t="s">
        <v>38</v>
      </c>
      <c r="E164" s="3">
        <f>Source!CA85</f>
        <v>43</v>
      </c>
      <c r="F164" s="16"/>
      <c r="G164" s="27"/>
      <c r="H164" s="3"/>
      <c r="I164" s="3"/>
      <c r="J164" s="16">
        <f>SUM(T158:T163)</f>
        <v>28439.91</v>
      </c>
      <c r="K164" s="16"/>
    </row>
    <row r="165" ht="14.25">
      <c r="A165" s="25"/>
      <c r="B165" s="25"/>
      <c r="C165" s="25" t="s">
        <v>40</v>
      </c>
      <c r="D165" s="26" t="s">
        <v>38</v>
      </c>
      <c r="E165" s="3">
        <f>160</f>
        <v>160</v>
      </c>
      <c r="F165" s="16"/>
      <c r="G165" s="27"/>
      <c r="H165" s="3"/>
      <c r="I165" s="3"/>
      <c r="J165" s="16">
        <f>SUM(V158:V164)</f>
        <v>32811.620000000003</v>
      </c>
      <c r="K165" s="16"/>
    </row>
    <row r="166" ht="14.25">
      <c r="A166" s="29"/>
      <c r="B166" s="29"/>
      <c r="C166" s="29" t="s">
        <v>41</v>
      </c>
      <c r="D166" s="30" t="s">
        <v>42</v>
      </c>
      <c r="E166" s="31">
        <f>Source!AQ85</f>
        <v>0.35999999999999999</v>
      </c>
      <c r="F166" s="32"/>
      <c r="G166" s="33" t="str">
        <f>Source!DI85</f>
        <v>*3</v>
      </c>
      <c r="H166" s="31">
        <f>Source!AV85</f>
        <v>1</v>
      </c>
      <c r="I166" s="31"/>
      <c r="J166" s="32"/>
      <c r="K166" s="32">
        <f>Source!U85</f>
        <v>104.76000000000001</v>
      </c>
    </row>
    <row r="167" ht="15">
      <c r="C167" s="14" t="s">
        <v>43</v>
      </c>
      <c r="I167" s="34">
        <f>J159+J160+J162+J163+J164+J165+0-0-0</f>
        <v>206683.49000000002</v>
      </c>
      <c r="J167" s="34"/>
    </row>
    <row r="168" ht="15">
      <c r="C168" s="14" t="s">
        <v>44</v>
      </c>
      <c r="I168" s="12">
        <f>0+0</f>
        <v>0</v>
      </c>
      <c r="J168" s="12"/>
    </row>
    <row r="169" ht="15">
      <c r="I169" s="12"/>
      <c r="J169" s="12"/>
      <c r="K169" s="12">
        <f>IF(Source!I85&lt;&gt;0, ROUND(I169/Source!I85, 2), 0)</f>
        <v>0</v>
      </c>
      <c r="P169" s="35">
        <f>J159+J160+J162+J163+J164+J165+0</f>
        <v>206683.49000000002</v>
      </c>
    </row>
    <row r="171" ht="42.75">
      <c r="A171" s="25">
        <v>11</v>
      </c>
      <c r="B171" s="25" t="str">
        <f>Source!F86</f>
        <v>14.15-45-2</v>
      </c>
      <c r="C171" s="25" t="s">
        <v>58</v>
      </c>
      <c r="D171" s="26" t="str">
        <f>Source!H86</f>
        <v xml:space="preserve">1  ШТ.</v>
      </c>
      <c r="E171" s="3">
        <f>Source!I86</f>
        <v>114</v>
      </c>
      <c r="F171" s="16"/>
      <c r="G171" s="27"/>
      <c r="H171" s="3"/>
      <c r="I171" s="3"/>
      <c r="J171" s="16"/>
      <c r="K171" s="16"/>
      <c r="Q171">
        <f>ROUND((Source!DN86/100)*ROUND((ROUND((Source!AF86*Source!AV86*Source!I86),2)),2), 2)</f>
        <v>2385.79</v>
      </c>
      <c r="R171">
        <f>Source!X86</f>
        <v>97426.800000000003</v>
      </c>
      <c r="S171">
        <f>ROUND((Source!DO86/100)*ROUND((ROUND((Source!AF86*Source!AV86*Source!I86),2)),2), 2)</f>
        <v>1640.23</v>
      </c>
      <c r="T171">
        <f>Source!Y86</f>
        <v>57064.270000000004</v>
      </c>
      <c r="U171">
        <f>ROUND((175/100)*ROUND((ROUND((Source!AE86*Source!AV86*Source!I86),2)),2), 2)</f>
        <v>227.43000000000001</v>
      </c>
      <c r="V171">
        <f>ROUND((160/100)*ROUND(ROUND((ROUND((Source!AE86*Source!AV86*Source!I86),2)*Source!BS86),2), 2), 2)</f>
        <v>9704.3700000000008</v>
      </c>
      <c r="AI171">
        <v>0</v>
      </c>
    </row>
    <row r="172" ht="14.25">
      <c r="A172" s="25"/>
      <c r="B172" s="25"/>
      <c r="C172" s="25" t="s">
        <v>33</v>
      </c>
      <c r="D172" s="26"/>
      <c r="E172" s="3"/>
      <c r="F172" s="16">
        <f>Source!AO86</f>
        <v>8.7200000000000006</v>
      </c>
      <c r="G172" s="27" t="str">
        <f>Source!DG86</f>
        <v>*3</v>
      </c>
      <c r="H172" s="3">
        <f>Source!AV86</f>
        <v>1</v>
      </c>
      <c r="I172" s="3">
        <f>IF(Source!BA86&lt;&gt; 0, Source!BA86, 1)</f>
        <v>46.670000000000002</v>
      </c>
      <c r="J172" s="16">
        <f>Source!S86</f>
        <v>139181.14000000001</v>
      </c>
      <c r="K172" s="16"/>
    </row>
    <row r="173" ht="14.25">
      <c r="A173" s="25"/>
      <c r="B173" s="25"/>
      <c r="C173" s="25" t="s">
        <v>34</v>
      </c>
      <c r="D173" s="26"/>
      <c r="E173" s="3"/>
      <c r="F173" s="16">
        <f>Source!AM86</f>
        <v>1.3200000000000001</v>
      </c>
      <c r="G173" s="27" t="str">
        <f>Source!DE86</f>
        <v>*3</v>
      </c>
      <c r="H173" s="3">
        <f>Source!AV86</f>
        <v>1</v>
      </c>
      <c r="I173" s="3">
        <f>IF(Source!BB86&lt;&gt; 0, Source!BB86, 1)</f>
        <v>19.609999999999999</v>
      </c>
      <c r="J173" s="16">
        <f>Source!Q86</f>
        <v>8852.7399999999998</v>
      </c>
      <c r="K173" s="16"/>
    </row>
    <row r="174" ht="14.25">
      <c r="A174" s="25"/>
      <c r="B174" s="25"/>
      <c r="C174" s="25" t="s">
        <v>35</v>
      </c>
      <c r="D174" s="26"/>
      <c r="E174" s="3"/>
      <c r="F174" s="16">
        <f>Source!AN86</f>
        <v>0.38</v>
      </c>
      <c r="G174" s="27" t="str">
        <f>Source!DF86</f>
        <v>*3</v>
      </c>
      <c r="H174" s="3">
        <f>Source!AV86</f>
        <v>1</v>
      </c>
      <c r="I174" s="3">
        <f>IF(Source!BS86&lt;&gt; 0, Source!BS86, 1)</f>
        <v>46.670000000000002</v>
      </c>
      <c r="J174" s="28">
        <f>Source!R86</f>
        <v>6065.2300000000005</v>
      </c>
      <c r="K174" s="16"/>
    </row>
    <row r="175" ht="14.25">
      <c r="A175" s="25"/>
      <c r="B175" s="25"/>
      <c r="C175" s="25" t="s">
        <v>36</v>
      </c>
      <c r="D175" s="26"/>
      <c r="E175" s="3"/>
      <c r="F175" s="16">
        <f>Source!AL86</f>
        <v>1</v>
      </c>
      <c r="G175" s="27" t="str">
        <f>Source!DD86</f>
        <v>*3</v>
      </c>
      <c r="H175" s="3">
        <f>Source!AW86</f>
        <v>1</v>
      </c>
      <c r="I175" s="3">
        <f>IF(Source!BC86&lt;&gt; 0, Source!BC86, 1)</f>
        <v>13.57</v>
      </c>
      <c r="J175" s="16">
        <f>Source!P86</f>
        <v>4640.9400000000005</v>
      </c>
      <c r="K175" s="16"/>
    </row>
    <row r="176" ht="14.25">
      <c r="A176" s="25"/>
      <c r="B176" s="25"/>
      <c r="C176" s="25" t="s">
        <v>37</v>
      </c>
      <c r="D176" s="26" t="s">
        <v>38</v>
      </c>
      <c r="E176" s="3">
        <f>Source!BZ86</f>
        <v>70</v>
      </c>
      <c r="F176" s="16"/>
      <c r="G176" s="27"/>
      <c r="H176" s="3"/>
      <c r="I176" s="3"/>
      <c r="J176" s="16">
        <f>SUM(R171:R175)</f>
        <v>97426.800000000003</v>
      </c>
      <c r="K176" s="16"/>
    </row>
    <row r="177" ht="14.25">
      <c r="A177" s="25"/>
      <c r="B177" s="25"/>
      <c r="C177" s="25" t="s">
        <v>39</v>
      </c>
      <c r="D177" s="26" t="s">
        <v>38</v>
      </c>
      <c r="E177" s="3">
        <f>Source!CA86</f>
        <v>41</v>
      </c>
      <c r="F177" s="16"/>
      <c r="G177" s="27"/>
      <c r="H177" s="3"/>
      <c r="I177" s="3"/>
      <c r="J177" s="16">
        <f>SUM(T171:T176)</f>
        <v>57064.270000000004</v>
      </c>
      <c r="K177" s="16"/>
    </row>
    <row r="178" ht="14.25">
      <c r="A178" s="25"/>
      <c r="B178" s="25"/>
      <c r="C178" s="25" t="s">
        <v>40</v>
      </c>
      <c r="D178" s="26" t="s">
        <v>38</v>
      </c>
      <c r="E178" s="3">
        <f>160</f>
        <v>160</v>
      </c>
      <c r="F178" s="16"/>
      <c r="G178" s="27"/>
      <c r="H178" s="3"/>
      <c r="I178" s="3"/>
      <c r="J178" s="16">
        <f>SUM(V171:V177)</f>
        <v>9704.3700000000008</v>
      </c>
      <c r="K178" s="16"/>
    </row>
    <row r="179" ht="14.25">
      <c r="A179" s="29"/>
      <c r="B179" s="29"/>
      <c r="C179" s="29" t="s">
        <v>41</v>
      </c>
      <c r="D179" s="30" t="s">
        <v>42</v>
      </c>
      <c r="E179" s="31">
        <f>Source!AQ86</f>
        <v>0.59999999999999998</v>
      </c>
      <c r="F179" s="32"/>
      <c r="G179" s="33" t="str">
        <f>Source!DI86</f>
        <v>*3</v>
      </c>
      <c r="H179" s="31">
        <f>Source!AV86</f>
        <v>1</v>
      </c>
      <c r="I179" s="31"/>
      <c r="J179" s="32"/>
      <c r="K179" s="32">
        <f>Source!U86</f>
        <v>205.19999999999999</v>
      </c>
    </row>
    <row r="180" ht="15">
      <c r="C180" s="14" t="s">
        <v>43</v>
      </c>
      <c r="I180" s="34">
        <f>J172+J173+J175+J176+J177+J178+0-0-0</f>
        <v>316870.26000000001</v>
      </c>
      <c r="J180" s="34"/>
    </row>
    <row r="181" ht="15">
      <c r="C181" s="14" t="s">
        <v>44</v>
      </c>
      <c r="I181" s="12">
        <f>0+0</f>
        <v>0</v>
      </c>
      <c r="J181" s="12"/>
    </row>
    <row r="182" ht="15">
      <c r="I182" s="12"/>
      <c r="J182" s="12"/>
      <c r="K182" s="12">
        <f>IF(Source!I86&lt;&gt;0, ROUND(I182/Source!I86, 2), 0)</f>
        <v>0</v>
      </c>
      <c r="P182" s="35">
        <f>J172+J173+J175+J176+J177+J178+0</f>
        <v>316870.26000000001</v>
      </c>
    </row>
    <row r="184" ht="42.75">
      <c r="A184" s="25">
        <v>12</v>
      </c>
      <c r="B184" s="25" t="str">
        <f>Source!F87</f>
        <v>14.15-45-2</v>
      </c>
      <c r="C184" s="25" t="s">
        <v>59</v>
      </c>
      <c r="D184" s="26" t="str">
        <f>Source!H87</f>
        <v xml:space="preserve">1  ШТ.</v>
      </c>
      <c r="E184" s="3">
        <f>Source!I87</f>
        <v>6</v>
      </c>
      <c r="F184" s="16"/>
      <c r="G184" s="27"/>
      <c r="H184" s="3"/>
      <c r="I184" s="3"/>
      <c r="J184" s="16"/>
      <c r="K184" s="16"/>
      <c r="Q184">
        <f>ROUND((Source!DN87/100)*ROUND((ROUND((Source!AF87*Source!AV87*Source!I87),2)),2), 2)</f>
        <v>125.57000000000001</v>
      </c>
      <c r="R184">
        <f>Source!X87</f>
        <v>5127.7200000000003</v>
      </c>
      <c r="S184">
        <f>ROUND((Source!DO87/100)*ROUND((ROUND((Source!AF87*Source!AV87*Source!I87),2)),2), 2)</f>
        <v>86.329999999999998</v>
      </c>
      <c r="T184">
        <f>Source!Y87</f>
        <v>3003.3800000000001</v>
      </c>
      <c r="U184">
        <f>ROUND((175/100)*ROUND((ROUND((Source!AE87*Source!AV87*Source!I87),2)),2), 2)</f>
        <v>11.970000000000001</v>
      </c>
      <c r="V184">
        <f>ROUND((160/100)*ROUND(ROUND((ROUND((Source!AE87*Source!AV87*Source!I87),2)*Source!BS87),2), 2), 2)</f>
        <v>510.75</v>
      </c>
      <c r="AI184">
        <v>0</v>
      </c>
    </row>
    <row r="185" ht="14.25">
      <c r="A185" s="25"/>
      <c r="B185" s="25"/>
      <c r="C185" s="25" t="s">
        <v>33</v>
      </c>
      <c r="D185" s="26"/>
      <c r="E185" s="3"/>
      <c r="F185" s="16">
        <f>Source!AO87</f>
        <v>8.7200000000000006</v>
      </c>
      <c r="G185" s="27" t="str">
        <f>Source!DG87</f>
        <v>*3</v>
      </c>
      <c r="H185" s="3">
        <f>Source!AV87</f>
        <v>1</v>
      </c>
      <c r="I185" s="3">
        <f>IF(Source!BA87&lt;&gt; 0, Source!BA87, 1)</f>
        <v>46.670000000000002</v>
      </c>
      <c r="J185" s="16">
        <f>Source!S87</f>
        <v>7325.3199999999997</v>
      </c>
      <c r="K185" s="16"/>
    </row>
    <row r="186" ht="14.25">
      <c r="A186" s="25"/>
      <c r="B186" s="25"/>
      <c r="C186" s="25" t="s">
        <v>34</v>
      </c>
      <c r="D186" s="26"/>
      <c r="E186" s="3"/>
      <c r="F186" s="16">
        <f>Source!AM87</f>
        <v>1.3200000000000001</v>
      </c>
      <c r="G186" s="27" t="str">
        <f>Source!DE87</f>
        <v>*3</v>
      </c>
      <c r="H186" s="3">
        <f>Source!AV87</f>
        <v>1</v>
      </c>
      <c r="I186" s="3">
        <f>IF(Source!BB87&lt;&gt; 0, Source!BB87, 1)</f>
        <v>19.609999999999999</v>
      </c>
      <c r="J186" s="16">
        <f>Source!Q87</f>
        <v>465.93000000000001</v>
      </c>
      <c r="K186" s="16"/>
    </row>
    <row r="187" ht="14.25">
      <c r="A187" s="25"/>
      <c r="B187" s="25"/>
      <c r="C187" s="25" t="s">
        <v>35</v>
      </c>
      <c r="D187" s="26"/>
      <c r="E187" s="3"/>
      <c r="F187" s="16">
        <f>Source!AN87</f>
        <v>0.38</v>
      </c>
      <c r="G187" s="27" t="str">
        <f>Source!DF87</f>
        <v>*3</v>
      </c>
      <c r="H187" s="3">
        <f>Source!AV87</f>
        <v>1</v>
      </c>
      <c r="I187" s="3">
        <f>IF(Source!BS87&lt;&gt; 0, Source!BS87, 1)</f>
        <v>46.670000000000002</v>
      </c>
      <c r="J187" s="28">
        <f>Source!R87</f>
        <v>319.22000000000003</v>
      </c>
      <c r="K187" s="16"/>
    </row>
    <row r="188" ht="14.25">
      <c r="A188" s="25"/>
      <c r="B188" s="25"/>
      <c r="C188" s="25" t="s">
        <v>36</v>
      </c>
      <c r="D188" s="26"/>
      <c r="E188" s="3"/>
      <c r="F188" s="16">
        <f>Source!AL87</f>
        <v>1</v>
      </c>
      <c r="G188" s="27" t="str">
        <f>Source!DD87</f>
        <v>*3</v>
      </c>
      <c r="H188" s="3">
        <f>Source!AW87</f>
        <v>1</v>
      </c>
      <c r="I188" s="3">
        <f>IF(Source!BC87&lt;&gt; 0, Source!BC87, 1)</f>
        <v>13.57</v>
      </c>
      <c r="J188" s="16">
        <f>Source!P87</f>
        <v>244.25999999999999</v>
      </c>
      <c r="K188" s="16"/>
    </row>
    <row r="189" ht="14.25">
      <c r="A189" s="25"/>
      <c r="B189" s="25"/>
      <c r="C189" s="25" t="s">
        <v>37</v>
      </c>
      <c r="D189" s="26" t="s">
        <v>38</v>
      </c>
      <c r="E189" s="3">
        <f>Source!BZ87</f>
        <v>70</v>
      </c>
      <c r="F189" s="16"/>
      <c r="G189" s="27"/>
      <c r="H189" s="3"/>
      <c r="I189" s="3"/>
      <c r="J189" s="16">
        <f>SUM(R184:R188)</f>
        <v>5127.7200000000003</v>
      </c>
      <c r="K189" s="16"/>
    </row>
    <row r="190" ht="14.25">
      <c r="A190" s="25"/>
      <c r="B190" s="25"/>
      <c r="C190" s="25" t="s">
        <v>39</v>
      </c>
      <c r="D190" s="26" t="s">
        <v>38</v>
      </c>
      <c r="E190" s="3">
        <f>Source!CA87</f>
        <v>41</v>
      </c>
      <c r="F190" s="16"/>
      <c r="G190" s="27"/>
      <c r="H190" s="3"/>
      <c r="I190" s="3"/>
      <c r="J190" s="16">
        <f>SUM(T184:T189)</f>
        <v>3003.3800000000001</v>
      </c>
      <c r="K190" s="16"/>
    </row>
    <row r="191" ht="14.25">
      <c r="A191" s="25"/>
      <c r="B191" s="25"/>
      <c r="C191" s="25" t="s">
        <v>40</v>
      </c>
      <c r="D191" s="26" t="s">
        <v>38</v>
      </c>
      <c r="E191" s="3">
        <f>160</f>
        <v>160</v>
      </c>
      <c r="F191" s="16"/>
      <c r="G191" s="27"/>
      <c r="H191" s="3"/>
      <c r="I191" s="3"/>
      <c r="J191" s="16">
        <f>SUM(V184:V190)</f>
        <v>510.75</v>
      </c>
      <c r="K191" s="16"/>
    </row>
    <row r="192" ht="14.25">
      <c r="A192" s="29"/>
      <c r="B192" s="29"/>
      <c r="C192" s="29" t="s">
        <v>41</v>
      </c>
      <c r="D192" s="30" t="s">
        <v>42</v>
      </c>
      <c r="E192" s="31">
        <f>Source!AQ87</f>
        <v>0.59999999999999998</v>
      </c>
      <c r="F192" s="32"/>
      <c r="G192" s="33" t="str">
        <f>Source!DI87</f>
        <v>*3</v>
      </c>
      <c r="H192" s="31">
        <f>Source!AV87</f>
        <v>1</v>
      </c>
      <c r="I192" s="31"/>
      <c r="J192" s="32"/>
      <c r="K192" s="32">
        <f>Source!U87</f>
        <v>10.799999999999999</v>
      </c>
    </row>
    <row r="193" ht="15">
      <c r="C193" s="14" t="s">
        <v>43</v>
      </c>
      <c r="I193" s="34">
        <f>J185+J186+J188+J189+J190+J191+0-0-0</f>
        <v>16677.360000000001</v>
      </c>
      <c r="J193" s="34"/>
    </row>
    <row r="194" ht="15">
      <c r="C194" s="14" t="s">
        <v>44</v>
      </c>
      <c r="I194" s="12">
        <f>0+0</f>
        <v>0</v>
      </c>
      <c r="J194" s="12"/>
    </row>
    <row r="195" ht="15">
      <c r="I195" s="12"/>
      <c r="J195" s="12"/>
      <c r="K195" s="12">
        <f>IF(Source!I87&lt;&gt;0, ROUND(I195/Source!I87, 2), 0)</f>
        <v>0</v>
      </c>
      <c r="P195" s="35">
        <f>J185+J186+J188+J189+J190+J191+0</f>
        <v>16677.360000000001</v>
      </c>
    </row>
    <row r="197" ht="71.25">
      <c r="A197" s="25">
        <v>13</v>
      </c>
      <c r="B197" s="25" t="str">
        <f>Source!F91</f>
        <v>14.15-25-2</v>
      </c>
      <c r="C197" s="25" t="s">
        <v>60</v>
      </c>
      <c r="D197" s="26" t="str">
        <f>Source!H91</f>
        <v xml:space="preserve">1  ШТ.</v>
      </c>
      <c r="E197" s="3">
        <f>Source!I91</f>
        <v>903</v>
      </c>
      <c r="F197" s="16"/>
      <c r="G197" s="27"/>
      <c r="H197" s="3"/>
      <c r="I197" s="3"/>
      <c r="J197" s="16"/>
      <c r="K197" s="16"/>
      <c r="Q197">
        <f>ROUND((Source!DN91/100)*ROUND((ROUND((Source!AF91*Source!AV91*Source!I91),2)),2), 2)</f>
        <v>28672.060000000001</v>
      </c>
      <c r="R197">
        <f>Source!X91</f>
        <v>1170859.25</v>
      </c>
      <c r="S197">
        <f>ROUND((Source!DO91/100)*ROUND((ROUND((Source!AF91*Source!AV91*Source!I91),2)),2), 2)</f>
        <v>19712.040000000001</v>
      </c>
      <c r="T197">
        <f>Source!Y91</f>
        <v>685788.98999999999</v>
      </c>
      <c r="U197">
        <f>ROUND((175/100)*ROUND((ROUND((Source!AE91*Source!AV91*Source!I91),2)),2), 2)</f>
        <v>2986.6700000000001</v>
      </c>
      <c r="V197">
        <f>ROUND((160/100)*ROUND(ROUND((ROUND((Source!AE91*Source!AV91*Source!I91),2)*Source!BS91),2), 2), 2)</f>
        <v>127440.46000000001</v>
      </c>
      <c r="AI197">
        <v>0</v>
      </c>
    </row>
    <row r="198" ht="14.25">
      <c r="A198" s="25"/>
      <c r="B198" s="25"/>
      <c r="C198" s="25" t="s">
        <v>33</v>
      </c>
      <c r="D198" s="26"/>
      <c r="E198" s="3"/>
      <c r="F198" s="16">
        <f>Source!AO91</f>
        <v>13.23</v>
      </c>
      <c r="G198" s="27" t="str">
        <f>Source!DG91</f>
        <v>*3</v>
      </c>
      <c r="H198" s="3">
        <f>Source!AV91</f>
        <v>1</v>
      </c>
      <c r="I198" s="3">
        <f>IF(Source!BA91&lt;&gt; 0, Source!BA91, 1)</f>
        <v>46.670000000000002</v>
      </c>
      <c r="J198" s="16">
        <f>Source!S91</f>
        <v>1672656.0700000001</v>
      </c>
      <c r="K198" s="16"/>
    </row>
    <row r="199" ht="14.25">
      <c r="A199" s="25"/>
      <c r="B199" s="25"/>
      <c r="C199" s="25" t="s">
        <v>34</v>
      </c>
      <c r="D199" s="26"/>
      <c r="E199" s="3"/>
      <c r="F199" s="16">
        <f>Source!AM91</f>
        <v>2.2000000000000002</v>
      </c>
      <c r="G199" s="27" t="str">
        <f>Source!DE91</f>
        <v>*3</v>
      </c>
      <c r="H199" s="3">
        <f>Source!AV91</f>
        <v>1</v>
      </c>
      <c r="I199" s="3">
        <f>IF(Source!BB91&lt;&gt; 0, Source!BB91, 1)</f>
        <v>19.609999999999999</v>
      </c>
      <c r="J199" s="16">
        <f>Source!Q91</f>
        <v>116871.68000000001</v>
      </c>
      <c r="K199" s="16"/>
    </row>
    <row r="200" ht="14.25">
      <c r="A200" s="25"/>
      <c r="B200" s="25"/>
      <c r="C200" s="25" t="s">
        <v>35</v>
      </c>
      <c r="D200" s="26"/>
      <c r="E200" s="3"/>
      <c r="F200" s="16">
        <f>Source!AN91</f>
        <v>0.63</v>
      </c>
      <c r="G200" s="27" t="str">
        <f>Source!DF91</f>
        <v>*3</v>
      </c>
      <c r="H200" s="3">
        <f>Source!AV91</f>
        <v>1</v>
      </c>
      <c r="I200" s="3">
        <f>IF(Source!BS91&lt;&gt; 0, Source!BS91, 1)</f>
        <v>46.670000000000002</v>
      </c>
      <c r="J200" s="28">
        <f>Source!R91</f>
        <v>79650.290000000008</v>
      </c>
      <c r="K200" s="16"/>
    </row>
    <row r="201" ht="14.25">
      <c r="A201" s="25"/>
      <c r="B201" s="25"/>
      <c r="C201" s="25" t="s">
        <v>36</v>
      </c>
      <c r="D201" s="26"/>
      <c r="E201" s="3"/>
      <c r="F201" s="16">
        <f>Source!AL91</f>
        <v>0.79000000000000004</v>
      </c>
      <c r="G201" s="27" t="str">
        <f>Source!DD91</f>
        <v>*3</v>
      </c>
      <c r="H201" s="3">
        <f>Source!AW91</f>
        <v>1</v>
      </c>
      <c r="I201" s="3">
        <f>IF(Source!BC91&lt;&gt; 0, Source!BC91, 1)</f>
        <v>8.0299999999999994</v>
      </c>
      <c r="J201" s="16">
        <f>Source!P91</f>
        <v>17185.080000000002</v>
      </c>
      <c r="K201" s="16"/>
    </row>
    <row r="202" ht="14.25">
      <c r="A202" s="25"/>
      <c r="B202" s="25"/>
      <c r="C202" s="25" t="s">
        <v>37</v>
      </c>
      <c r="D202" s="26" t="s">
        <v>38</v>
      </c>
      <c r="E202" s="3">
        <f>Source!BZ91</f>
        <v>70</v>
      </c>
      <c r="F202" s="16"/>
      <c r="G202" s="27"/>
      <c r="H202" s="3"/>
      <c r="I202" s="3"/>
      <c r="J202" s="16">
        <f>SUM(R197:R201)</f>
        <v>1170859.25</v>
      </c>
      <c r="K202" s="16"/>
    </row>
    <row r="203" ht="14.25">
      <c r="A203" s="25"/>
      <c r="B203" s="25"/>
      <c r="C203" s="25" t="s">
        <v>39</v>
      </c>
      <c r="D203" s="26" t="s">
        <v>38</v>
      </c>
      <c r="E203" s="3">
        <f>Source!CA91</f>
        <v>41</v>
      </c>
      <c r="F203" s="16"/>
      <c r="G203" s="27"/>
      <c r="H203" s="3"/>
      <c r="I203" s="3"/>
      <c r="J203" s="16">
        <f>SUM(T197:T202)</f>
        <v>685788.98999999999</v>
      </c>
      <c r="K203" s="16"/>
    </row>
    <row r="204" ht="14.25">
      <c r="A204" s="25"/>
      <c r="B204" s="25"/>
      <c r="C204" s="25" t="s">
        <v>40</v>
      </c>
      <c r="D204" s="26" t="s">
        <v>38</v>
      </c>
      <c r="E204" s="3">
        <f>160</f>
        <v>160</v>
      </c>
      <c r="F204" s="16"/>
      <c r="G204" s="27"/>
      <c r="H204" s="3"/>
      <c r="I204" s="3"/>
      <c r="J204" s="16">
        <f>SUM(V197:V203)</f>
        <v>127440.46000000001</v>
      </c>
      <c r="K204" s="16"/>
    </row>
    <row r="205" ht="14.25">
      <c r="A205" s="29"/>
      <c r="B205" s="29"/>
      <c r="C205" s="29" t="s">
        <v>41</v>
      </c>
      <c r="D205" s="30" t="s">
        <v>42</v>
      </c>
      <c r="E205" s="31">
        <f>Source!AQ91</f>
        <v>0.91000000000000003</v>
      </c>
      <c r="F205" s="32"/>
      <c r="G205" s="33" t="str">
        <f>Source!DI91</f>
        <v>*3</v>
      </c>
      <c r="H205" s="31">
        <f>Source!AV91</f>
        <v>1</v>
      </c>
      <c r="I205" s="31"/>
      <c r="J205" s="32"/>
      <c r="K205" s="32">
        <f>Source!U91</f>
        <v>2465.1900000000001</v>
      </c>
    </row>
    <row r="206" ht="15">
      <c r="C206" s="14" t="s">
        <v>43</v>
      </c>
      <c r="I206" s="34">
        <f>J198+J199+J201+J202+J203+J204+0-0-0</f>
        <v>3790801.5300000003</v>
      </c>
      <c r="J206" s="34"/>
    </row>
    <row r="207" ht="15">
      <c r="C207" s="14" t="s">
        <v>44</v>
      </c>
      <c r="I207" s="12">
        <f>0+0</f>
        <v>0</v>
      </c>
      <c r="J207" s="12"/>
    </row>
    <row r="208" ht="15">
      <c r="I208" s="12"/>
      <c r="J208" s="12"/>
      <c r="K208" s="12">
        <f>IF(Source!I91&lt;&gt;0, ROUND(I208/Source!I91, 2), 0)</f>
        <v>0</v>
      </c>
      <c r="P208" s="35">
        <f>J198+J199+J201+J202+J203+J204+0</f>
        <v>3790801.5300000003</v>
      </c>
    </row>
    <row r="210" ht="28.5">
      <c r="A210" s="25">
        <v>14</v>
      </c>
      <c r="B210" s="25" t="str">
        <f>Source!F92</f>
        <v>14.15-268-2</v>
      </c>
      <c r="C210" s="25" t="s">
        <v>61</v>
      </c>
      <c r="D210" s="26" t="str">
        <f>Source!H92</f>
        <v xml:space="preserve">1  ШТ.</v>
      </c>
      <c r="E210" s="3">
        <f>Source!I92</f>
        <v>114</v>
      </c>
      <c r="F210" s="16"/>
      <c r="G210" s="27"/>
      <c r="H210" s="3"/>
      <c r="I210" s="3"/>
      <c r="J210" s="16"/>
      <c r="K210" s="16"/>
      <c r="Q210">
        <f>ROUND((Source!DN92/100)*ROUND((ROUND((Source!AF92*Source!AV92*Source!I92),2)),2), 2)</f>
        <v>2582.4099999999999</v>
      </c>
      <c r="R210">
        <f>Source!X92</f>
        <v>125917.44</v>
      </c>
      <c r="S210">
        <f>ROUND((Source!DO92/100)*ROUND((ROUND((Source!AF92*Source!AV92*Source!I92),2)),2), 2)</f>
        <v>2582.4099999999999</v>
      </c>
      <c r="T210">
        <f>Source!Y92</f>
        <v>73751.639999999999</v>
      </c>
      <c r="U210">
        <f>ROUND((175/100)*ROUND((ROUND((Source!AE92*Source!AV92*Source!I92),2)),2), 2)</f>
        <v>0</v>
      </c>
      <c r="V210">
        <f>ROUND((160/100)*ROUND(ROUND((ROUND((Source!AE92*Source!AV92*Source!I92),2)*Source!BS92),2), 2), 2)</f>
        <v>0</v>
      </c>
      <c r="AI210">
        <v>0</v>
      </c>
    </row>
    <row r="211" ht="14.25">
      <c r="A211" s="25"/>
      <c r="B211" s="25"/>
      <c r="C211" s="25" t="s">
        <v>33</v>
      </c>
      <c r="D211" s="26"/>
      <c r="E211" s="3"/>
      <c r="F211" s="16">
        <f>Source!AO92</f>
        <v>11.27</v>
      </c>
      <c r="G211" s="27" t="str">
        <f>Source!DG92</f>
        <v>*3</v>
      </c>
      <c r="H211" s="3">
        <f>Source!AV92</f>
        <v>1</v>
      </c>
      <c r="I211" s="3">
        <f>IF(Source!BA92&lt;&gt; 0, Source!BA92, 1)</f>
        <v>46.670000000000002</v>
      </c>
      <c r="J211" s="16">
        <f>Source!S92</f>
        <v>179882.05000000002</v>
      </c>
      <c r="K211" s="16"/>
    </row>
    <row r="212" ht="14.25">
      <c r="A212" s="25"/>
      <c r="B212" s="25"/>
      <c r="C212" s="25" t="s">
        <v>36</v>
      </c>
      <c r="D212" s="26"/>
      <c r="E212" s="3"/>
      <c r="F212" s="16">
        <f>Source!AL92</f>
        <v>5.2599999999999998</v>
      </c>
      <c r="G212" s="27" t="str">
        <f>Source!DD92</f>
        <v>*3</v>
      </c>
      <c r="H212" s="3">
        <f>Source!AW92</f>
        <v>1</v>
      </c>
      <c r="I212" s="3">
        <f>IF(Source!BC92&lt;&gt; 0, Source!BC92, 1)</f>
        <v>10.9</v>
      </c>
      <c r="J212" s="16">
        <f>Source!P92</f>
        <v>19608.23</v>
      </c>
      <c r="K212" s="16"/>
    </row>
    <row r="213" ht="14.25">
      <c r="A213" s="25"/>
      <c r="B213" s="25"/>
      <c r="C213" s="25" t="s">
        <v>37</v>
      </c>
      <c r="D213" s="26" t="s">
        <v>38</v>
      </c>
      <c r="E213" s="3">
        <f>Source!BZ92</f>
        <v>70</v>
      </c>
      <c r="F213" s="16"/>
      <c r="G213" s="27"/>
      <c r="H213" s="3"/>
      <c r="I213" s="3"/>
      <c r="J213" s="16">
        <f>SUM(R210:R212)</f>
        <v>125917.44</v>
      </c>
      <c r="K213" s="16"/>
    </row>
    <row r="214" ht="14.25">
      <c r="A214" s="25"/>
      <c r="B214" s="25"/>
      <c r="C214" s="25" t="s">
        <v>39</v>
      </c>
      <c r="D214" s="26" t="s">
        <v>38</v>
      </c>
      <c r="E214" s="3">
        <f>Source!CA92</f>
        <v>41</v>
      </c>
      <c r="F214" s="16"/>
      <c r="G214" s="27"/>
      <c r="H214" s="3"/>
      <c r="I214" s="3"/>
      <c r="J214" s="16">
        <f>SUM(T210:T213)</f>
        <v>73751.639999999999</v>
      </c>
      <c r="K214" s="16"/>
    </row>
    <row r="215" ht="14.25">
      <c r="A215" s="29"/>
      <c r="B215" s="29"/>
      <c r="C215" s="29" t="s">
        <v>41</v>
      </c>
      <c r="D215" s="30" t="s">
        <v>42</v>
      </c>
      <c r="E215" s="31">
        <f>Source!AQ92</f>
        <v>0.82999999999999996</v>
      </c>
      <c r="F215" s="32"/>
      <c r="G215" s="33" t="str">
        <f>Source!DI92</f>
        <v>*3</v>
      </c>
      <c r="H215" s="31">
        <f>Source!AV92</f>
        <v>1</v>
      </c>
      <c r="I215" s="31"/>
      <c r="J215" s="32"/>
      <c r="K215" s="32">
        <f>Source!U92</f>
        <v>283.85999999999996</v>
      </c>
    </row>
    <row r="216" ht="15">
      <c r="C216" s="14" t="s">
        <v>43</v>
      </c>
      <c r="I216" s="34">
        <f>J211+J212+J213+J214+0-0-0</f>
        <v>399159.36000000004</v>
      </c>
      <c r="J216" s="34"/>
    </row>
    <row r="217" ht="15">
      <c r="C217" s="14" t="s">
        <v>44</v>
      </c>
      <c r="I217" s="12">
        <f>0+0</f>
        <v>0</v>
      </c>
      <c r="J217" s="12"/>
    </row>
    <row r="218" ht="15">
      <c r="I218" s="12"/>
      <c r="J218" s="12"/>
      <c r="K218" s="12">
        <f>IF(Source!I92&lt;&gt;0, ROUND(I218/Source!I92, 2), 0)</f>
        <v>0</v>
      </c>
      <c r="P218" s="35">
        <f>J211+J212+J213+J214+0</f>
        <v>399159.36000000004</v>
      </c>
    </row>
    <row r="220" ht="28.5">
      <c r="A220" s="25">
        <v>15</v>
      </c>
      <c r="B220" s="25" t="str">
        <f>Source!F93</f>
        <v>14.15-75-2</v>
      </c>
      <c r="C220" s="25" t="s">
        <v>62</v>
      </c>
      <c r="D220" s="26" t="str">
        <f>Source!H93</f>
        <v xml:space="preserve">1  ШТ.</v>
      </c>
      <c r="E220" s="3">
        <f>Source!I93</f>
        <v>57</v>
      </c>
      <c r="F220" s="16"/>
      <c r="G220" s="27"/>
      <c r="H220" s="3"/>
      <c r="I220" s="3"/>
      <c r="J220" s="16"/>
      <c r="K220" s="16"/>
      <c r="Q220">
        <f>ROUND((Source!DN93/100)*ROUND((ROUND((Source!AF93*Source!AV93*Source!I93),2)),2), 2)</f>
        <v>596.45000000000005</v>
      </c>
      <c r="R220">
        <f>Source!X93</f>
        <v>24356.700000000001</v>
      </c>
      <c r="S220">
        <f>ROUND((Source!DO93/100)*ROUND((ROUND((Source!AF93*Source!AV93*Source!I93),2)),2), 2)</f>
        <v>410.06</v>
      </c>
      <c r="T220">
        <f>Source!Y93</f>
        <v>14266.07</v>
      </c>
      <c r="U220">
        <f>ROUND((175/100)*ROUND((ROUND((Source!AE93*Source!AV93*Source!I93),2)),2), 2)</f>
        <v>149.63</v>
      </c>
      <c r="V220">
        <f>ROUND((160/100)*ROUND(ROUND((ROUND((Source!AE93*Source!AV93*Source!I93),2)*Source!BS93),2), 2), 2)</f>
        <v>6384.46</v>
      </c>
      <c r="AI220">
        <v>0</v>
      </c>
    </row>
    <row r="221" ht="14.25">
      <c r="A221" s="25"/>
      <c r="B221" s="25"/>
      <c r="C221" s="25" t="s">
        <v>33</v>
      </c>
      <c r="D221" s="26"/>
      <c r="E221" s="3"/>
      <c r="F221" s="16">
        <f>Source!AO93</f>
        <v>4.3600000000000003</v>
      </c>
      <c r="G221" s="27" t="str">
        <f>Source!DG93</f>
        <v>*3</v>
      </c>
      <c r="H221" s="3">
        <f>Source!AV93</f>
        <v>1</v>
      </c>
      <c r="I221" s="3">
        <f>IF(Source!BA93&lt;&gt; 0, Source!BA93, 1)</f>
        <v>46.670000000000002</v>
      </c>
      <c r="J221" s="16">
        <f>Source!S93</f>
        <v>34795.290000000001</v>
      </c>
      <c r="K221" s="16"/>
    </row>
    <row r="222" ht="14.25">
      <c r="A222" s="25"/>
      <c r="B222" s="25"/>
      <c r="C222" s="25" t="s">
        <v>34</v>
      </c>
      <c r="D222" s="26"/>
      <c r="E222" s="3"/>
      <c r="F222" s="16">
        <f>Source!AM93</f>
        <v>1.76</v>
      </c>
      <c r="G222" s="27" t="str">
        <f>Source!DE93</f>
        <v>*3</v>
      </c>
      <c r="H222" s="3">
        <f>Source!AV93</f>
        <v>1</v>
      </c>
      <c r="I222" s="3">
        <f>IF(Source!BB93&lt;&gt; 0, Source!BB93, 1)</f>
        <v>19.609999999999999</v>
      </c>
      <c r="J222" s="16">
        <f>Source!Q93</f>
        <v>5901.8299999999999</v>
      </c>
      <c r="K222" s="16"/>
    </row>
    <row r="223" ht="14.25">
      <c r="A223" s="25"/>
      <c r="B223" s="25"/>
      <c r="C223" s="25" t="s">
        <v>35</v>
      </c>
      <c r="D223" s="26"/>
      <c r="E223" s="3"/>
      <c r="F223" s="16">
        <f>Source!AN93</f>
        <v>0.5</v>
      </c>
      <c r="G223" s="27" t="str">
        <f>Source!DF93</f>
        <v>*3</v>
      </c>
      <c r="H223" s="3">
        <f>Source!AV93</f>
        <v>1</v>
      </c>
      <c r="I223" s="3">
        <f>IF(Source!BS93&lt;&gt; 0, Source!BS93, 1)</f>
        <v>46.670000000000002</v>
      </c>
      <c r="J223" s="28">
        <f>Source!R93</f>
        <v>3990.29</v>
      </c>
      <c r="K223" s="16"/>
    </row>
    <row r="224" ht="14.25">
      <c r="A224" s="25"/>
      <c r="B224" s="25"/>
      <c r="C224" s="25" t="s">
        <v>36</v>
      </c>
      <c r="D224" s="26"/>
      <c r="E224" s="3"/>
      <c r="F224" s="16">
        <f>Source!AL93</f>
        <v>1</v>
      </c>
      <c r="G224" s="27" t="str">
        <f>Source!DD93</f>
        <v>*3</v>
      </c>
      <c r="H224" s="3">
        <f>Source!AW93</f>
        <v>1</v>
      </c>
      <c r="I224" s="3">
        <f>IF(Source!BC93&lt;&gt; 0, Source!BC93, 1)</f>
        <v>13.57</v>
      </c>
      <c r="J224" s="16">
        <f>Source!P93</f>
        <v>2320.4700000000003</v>
      </c>
      <c r="K224" s="16"/>
    </row>
    <row r="225" ht="14.25">
      <c r="A225" s="25"/>
      <c r="B225" s="25"/>
      <c r="C225" s="25" t="s">
        <v>37</v>
      </c>
      <c r="D225" s="26" t="s">
        <v>38</v>
      </c>
      <c r="E225" s="3">
        <f>Source!BZ93</f>
        <v>70</v>
      </c>
      <c r="F225" s="16"/>
      <c r="G225" s="27"/>
      <c r="H225" s="3"/>
      <c r="I225" s="3"/>
      <c r="J225" s="16">
        <f>SUM(R220:R224)</f>
        <v>24356.700000000001</v>
      </c>
      <c r="K225" s="16"/>
    </row>
    <row r="226" ht="14.25">
      <c r="A226" s="25"/>
      <c r="B226" s="25"/>
      <c r="C226" s="25" t="s">
        <v>39</v>
      </c>
      <c r="D226" s="26" t="s">
        <v>38</v>
      </c>
      <c r="E226" s="3">
        <f>Source!CA93</f>
        <v>41</v>
      </c>
      <c r="F226" s="16"/>
      <c r="G226" s="27"/>
      <c r="H226" s="3"/>
      <c r="I226" s="3"/>
      <c r="J226" s="16">
        <f>SUM(T220:T225)</f>
        <v>14266.07</v>
      </c>
      <c r="K226" s="16"/>
    </row>
    <row r="227" ht="14.25">
      <c r="A227" s="25"/>
      <c r="B227" s="25"/>
      <c r="C227" s="25" t="s">
        <v>40</v>
      </c>
      <c r="D227" s="26" t="s">
        <v>38</v>
      </c>
      <c r="E227" s="3">
        <f>160</f>
        <v>160</v>
      </c>
      <c r="F227" s="16"/>
      <c r="G227" s="27"/>
      <c r="H227" s="3"/>
      <c r="I227" s="3"/>
      <c r="J227" s="16">
        <f>SUM(V220:V226)</f>
        <v>6384.46</v>
      </c>
      <c r="K227" s="16"/>
    </row>
    <row r="228" ht="14.25">
      <c r="A228" s="29"/>
      <c r="B228" s="29"/>
      <c r="C228" s="29" t="s">
        <v>41</v>
      </c>
      <c r="D228" s="30" t="s">
        <v>42</v>
      </c>
      <c r="E228" s="31">
        <f>Source!AQ93</f>
        <v>0.29999999999999999</v>
      </c>
      <c r="F228" s="32"/>
      <c r="G228" s="33" t="str">
        <f>Source!DI93</f>
        <v>*3</v>
      </c>
      <c r="H228" s="31">
        <f>Source!AV93</f>
        <v>1</v>
      </c>
      <c r="I228" s="31"/>
      <c r="J228" s="32"/>
      <c r="K228" s="32">
        <f>Source!U93</f>
        <v>51.299999999999997</v>
      </c>
    </row>
    <row r="229" ht="15">
      <c r="C229" s="14" t="s">
        <v>43</v>
      </c>
      <c r="I229" s="34">
        <f>J221+J222+J224+J225+J226+J227+0-0-0</f>
        <v>88024.820000000022</v>
      </c>
      <c r="J229" s="34"/>
    </row>
    <row r="230" ht="15">
      <c r="C230" s="14" t="s">
        <v>44</v>
      </c>
      <c r="I230" s="12">
        <f>0+0</f>
        <v>0</v>
      </c>
      <c r="J230" s="12"/>
    </row>
    <row r="231" ht="15">
      <c r="I231" s="12"/>
      <c r="J231" s="12"/>
      <c r="K231" s="12">
        <f>IF(Source!I93&lt;&gt;0, ROUND(I231/Source!I93, 2), 0)</f>
        <v>0</v>
      </c>
      <c r="P231" s="35">
        <f>J221+J222+J224+J225+J226+J227+0</f>
        <v>88024.820000000022</v>
      </c>
    </row>
    <row r="233" ht="42.75">
      <c r="A233" s="25">
        <v>16</v>
      </c>
      <c r="B233" s="25" t="str">
        <f>Source!F94</f>
        <v>14.15-75-2</v>
      </c>
      <c r="C233" s="25" t="s">
        <v>63</v>
      </c>
      <c r="D233" s="26" t="str">
        <f>Source!H94</f>
        <v xml:space="preserve">1  ШТ.</v>
      </c>
      <c r="E233" s="3">
        <f>Source!I94</f>
        <v>228</v>
      </c>
      <c r="F233" s="16"/>
      <c r="G233" s="27"/>
      <c r="H233" s="3"/>
      <c r="I233" s="3"/>
      <c r="J233" s="16"/>
      <c r="K233" s="16"/>
      <c r="Q233">
        <f>ROUND((Source!DN94/100)*ROUND((ROUND((Source!AF94*Source!AV94*Source!I94),2)),2), 2)</f>
        <v>2385.79</v>
      </c>
      <c r="R233">
        <f>Source!X94</f>
        <v>97426.800000000003</v>
      </c>
      <c r="S233">
        <f>ROUND((Source!DO94/100)*ROUND((ROUND((Source!AF94*Source!AV94*Source!I94),2)),2), 2)</f>
        <v>1640.23</v>
      </c>
      <c r="T233">
        <f>Source!Y94</f>
        <v>57064.270000000004</v>
      </c>
      <c r="U233">
        <f>ROUND((175/100)*ROUND((ROUND((Source!AE94*Source!AV94*Source!I94),2)),2), 2)</f>
        <v>598.5</v>
      </c>
      <c r="V233">
        <f>ROUND((160/100)*ROUND(ROUND((ROUND((Source!AE94*Source!AV94*Source!I94),2)*Source!BS94),2), 2), 2)</f>
        <v>25537.82</v>
      </c>
      <c r="AI233">
        <v>0</v>
      </c>
    </row>
    <row r="234" ht="14.25">
      <c r="A234" s="25"/>
      <c r="B234" s="25"/>
      <c r="C234" s="25" t="s">
        <v>33</v>
      </c>
      <c r="D234" s="26"/>
      <c r="E234" s="3"/>
      <c r="F234" s="16">
        <f>Source!AO94</f>
        <v>4.3600000000000003</v>
      </c>
      <c r="G234" s="27" t="str">
        <f>Source!DG94</f>
        <v>*3</v>
      </c>
      <c r="H234" s="3">
        <f>Source!AV94</f>
        <v>1</v>
      </c>
      <c r="I234" s="3">
        <f>IF(Source!BA94&lt;&gt; 0, Source!BA94, 1)</f>
        <v>46.670000000000002</v>
      </c>
      <c r="J234" s="16">
        <f>Source!S94</f>
        <v>139181.14000000001</v>
      </c>
      <c r="K234" s="16"/>
    </row>
    <row r="235" ht="14.25">
      <c r="A235" s="25"/>
      <c r="B235" s="25"/>
      <c r="C235" s="25" t="s">
        <v>34</v>
      </c>
      <c r="D235" s="26"/>
      <c r="E235" s="3"/>
      <c r="F235" s="16">
        <f>Source!AM94</f>
        <v>1.76</v>
      </c>
      <c r="G235" s="27" t="str">
        <f>Source!DE94</f>
        <v>*3</v>
      </c>
      <c r="H235" s="3">
        <f>Source!AV94</f>
        <v>1</v>
      </c>
      <c r="I235" s="3">
        <f>IF(Source!BB94&lt;&gt; 0, Source!BB94, 1)</f>
        <v>19.609999999999999</v>
      </c>
      <c r="J235" s="16">
        <f>Source!Q94</f>
        <v>23607.299999999999</v>
      </c>
      <c r="K235" s="16"/>
    </row>
    <row r="236" ht="14.25">
      <c r="A236" s="25"/>
      <c r="B236" s="25"/>
      <c r="C236" s="25" t="s">
        <v>35</v>
      </c>
      <c r="D236" s="26"/>
      <c r="E236" s="3"/>
      <c r="F236" s="16">
        <f>Source!AN94</f>
        <v>0.5</v>
      </c>
      <c r="G236" s="27" t="str">
        <f>Source!DF94</f>
        <v>*3</v>
      </c>
      <c r="H236" s="3">
        <f>Source!AV94</f>
        <v>1</v>
      </c>
      <c r="I236" s="3">
        <f>IF(Source!BS94&lt;&gt; 0, Source!BS94, 1)</f>
        <v>46.670000000000002</v>
      </c>
      <c r="J236" s="28">
        <f>Source!R94</f>
        <v>15961.140000000001</v>
      </c>
      <c r="K236" s="16"/>
    </row>
    <row r="237" ht="14.25">
      <c r="A237" s="25"/>
      <c r="B237" s="25"/>
      <c r="C237" s="25" t="s">
        <v>36</v>
      </c>
      <c r="D237" s="26"/>
      <c r="E237" s="3"/>
      <c r="F237" s="16">
        <f>Source!AL94</f>
        <v>1</v>
      </c>
      <c r="G237" s="27" t="str">
        <f>Source!DD94</f>
        <v>*3</v>
      </c>
      <c r="H237" s="3">
        <f>Source!AW94</f>
        <v>1</v>
      </c>
      <c r="I237" s="3">
        <f>IF(Source!BC94&lt;&gt; 0, Source!BC94, 1)</f>
        <v>13.57</v>
      </c>
      <c r="J237" s="16">
        <f>Source!P94</f>
        <v>9281.880000000001</v>
      </c>
      <c r="K237" s="16"/>
    </row>
    <row r="238" ht="14.25">
      <c r="A238" s="25"/>
      <c r="B238" s="25"/>
      <c r="C238" s="25" t="s">
        <v>37</v>
      </c>
      <c r="D238" s="26" t="s">
        <v>38</v>
      </c>
      <c r="E238" s="3">
        <f>Source!BZ94</f>
        <v>70</v>
      </c>
      <c r="F238" s="16"/>
      <c r="G238" s="27"/>
      <c r="H238" s="3"/>
      <c r="I238" s="3"/>
      <c r="J238" s="16">
        <f>SUM(R233:R237)</f>
        <v>97426.800000000003</v>
      </c>
      <c r="K238" s="16"/>
    </row>
    <row r="239" ht="14.25">
      <c r="A239" s="25"/>
      <c r="B239" s="25"/>
      <c r="C239" s="25" t="s">
        <v>39</v>
      </c>
      <c r="D239" s="26" t="s">
        <v>38</v>
      </c>
      <c r="E239" s="3">
        <f>Source!CA94</f>
        <v>41</v>
      </c>
      <c r="F239" s="16"/>
      <c r="G239" s="27"/>
      <c r="H239" s="3"/>
      <c r="I239" s="3"/>
      <c r="J239" s="16">
        <f>SUM(T233:T238)</f>
        <v>57064.270000000004</v>
      </c>
      <c r="K239" s="16"/>
    </row>
    <row r="240" ht="14.25">
      <c r="A240" s="25"/>
      <c r="B240" s="25"/>
      <c r="C240" s="25" t="s">
        <v>40</v>
      </c>
      <c r="D240" s="26" t="s">
        <v>38</v>
      </c>
      <c r="E240" s="3">
        <f>160</f>
        <v>160</v>
      </c>
      <c r="F240" s="16"/>
      <c r="G240" s="27"/>
      <c r="H240" s="3"/>
      <c r="I240" s="3"/>
      <c r="J240" s="16">
        <f>SUM(V233:V239)</f>
        <v>25537.82</v>
      </c>
      <c r="K240" s="16"/>
    </row>
    <row r="241" ht="14.25">
      <c r="A241" s="29"/>
      <c r="B241" s="29"/>
      <c r="C241" s="29" t="s">
        <v>41</v>
      </c>
      <c r="D241" s="30" t="s">
        <v>42</v>
      </c>
      <c r="E241" s="31">
        <f>Source!AQ94</f>
        <v>0.29999999999999999</v>
      </c>
      <c r="F241" s="32"/>
      <c r="G241" s="33" t="str">
        <f>Source!DI94</f>
        <v>*3</v>
      </c>
      <c r="H241" s="31">
        <f>Source!AV94</f>
        <v>1</v>
      </c>
      <c r="I241" s="31"/>
      <c r="J241" s="32"/>
      <c r="K241" s="32">
        <f>Source!U94</f>
        <v>205.19999999999999</v>
      </c>
    </row>
    <row r="242" ht="15">
      <c r="C242" s="14" t="s">
        <v>43</v>
      </c>
      <c r="I242" s="34">
        <f>J234+J235+J237+J238+J239+J240+0-0-0</f>
        <v>352099.21000000002</v>
      </c>
      <c r="J242" s="34"/>
    </row>
    <row r="243" ht="15">
      <c r="C243" s="14" t="s">
        <v>44</v>
      </c>
      <c r="I243" s="12">
        <f>0+0</f>
        <v>0</v>
      </c>
      <c r="J243" s="12"/>
    </row>
    <row r="244" ht="15">
      <c r="I244" s="12"/>
      <c r="J244" s="12"/>
      <c r="K244" s="12">
        <f>IF(Source!I94&lt;&gt;0, ROUND(I244/Source!I94, 2), 0)</f>
        <v>0</v>
      </c>
      <c r="P244" s="35">
        <f>J234+J235+J237+J238+J239+J240+0</f>
        <v>352099.21000000002</v>
      </c>
    </row>
    <row r="246" ht="28.5">
      <c r="A246" s="25">
        <v>17</v>
      </c>
      <c r="B246" s="25" t="str">
        <f>Source!F95</f>
        <v>14.15-3-1</v>
      </c>
      <c r="C246" s="25" t="s">
        <v>64</v>
      </c>
      <c r="D246" s="26" t="str">
        <f>Source!H95</f>
        <v xml:space="preserve">1  ШТ.</v>
      </c>
      <c r="E246" s="3">
        <f>Source!I95</f>
        <v>57</v>
      </c>
      <c r="F246" s="16"/>
      <c r="G246" s="27"/>
      <c r="H246" s="3"/>
      <c r="I246" s="3"/>
      <c r="J246" s="16"/>
      <c r="K246" s="16"/>
      <c r="Q246">
        <f>ROUND((Source!DN95/100)*ROUND((ROUND((Source!AF95*Source!AV95*Source!I95),2)),2), 2)</f>
        <v>835.85000000000002</v>
      </c>
      <c r="R246">
        <f>Source!X95</f>
        <v>34132.900000000001</v>
      </c>
      <c r="S246">
        <f>ROUND((Source!DO95/100)*ROUND((ROUND((Source!AF95*Source!AV95*Source!I95),2)),2), 2)</f>
        <v>574.64999999999998</v>
      </c>
      <c r="T246">
        <f>Source!Y95</f>
        <v>19992.119999999999</v>
      </c>
      <c r="U246">
        <f>ROUND((175/100)*ROUND((ROUND((Source!AE95*Source!AV95*Source!I95),2)),2), 2)</f>
        <v>74.810000000000002</v>
      </c>
      <c r="V246">
        <f>ROUND((160/100)*ROUND(ROUND((ROUND((Source!AE95*Source!AV95*Source!I95),2)*Source!BS95),2), 2), 2)</f>
        <v>3192.2200000000003</v>
      </c>
      <c r="AI246">
        <v>0</v>
      </c>
    </row>
    <row r="247" ht="14.25">
      <c r="A247" s="25"/>
      <c r="B247" s="25"/>
      <c r="C247" s="25" t="s">
        <v>33</v>
      </c>
      <c r="D247" s="26"/>
      <c r="E247" s="3"/>
      <c r="F247" s="16">
        <f>Source!AO95</f>
        <v>6.1100000000000003</v>
      </c>
      <c r="G247" s="27" t="str">
        <f>Source!DG95</f>
        <v>*3</v>
      </c>
      <c r="H247" s="3">
        <f>Source!AV95</f>
        <v>1</v>
      </c>
      <c r="I247" s="3">
        <f>IF(Source!BA95&lt;&gt; 0, Source!BA95, 1)</f>
        <v>46.670000000000002</v>
      </c>
      <c r="J247" s="16">
        <f>Source!S95</f>
        <v>48761.279999999999</v>
      </c>
      <c r="K247" s="16"/>
    </row>
    <row r="248" ht="14.25">
      <c r="A248" s="25"/>
      <c r="B248" s="25"/>
      <c r="C248" s="25" t="s">
        <v>34</v>
      </c>
      <c r="D248" s="26"/>
      <c r="E248" s="3"/>
      <c r="F248" s="16">
        <f>Source!AM95</f>
        <v>0.88</v>
      </c>
      <c r="G248" s="27" t="str">
        <f>Source!DE95</f>
        <v>*3</v>
      </c>
      <c r="H248" s="3">
        <f>Source!AV95</f>
        <v>1</v>
      </c>
      <c r="I248" s="3">
        <f>IF(Source!BB95&lt;&gt; 0, Source!BB95, 1)</f>
        <v>19.600000000000001</v>
      </c>
      <c r="J248" s="16">
        <f>Source!Q95</f>
        <v>2949.4099999999999</v>
      </c>
      <c r="K248" s="16"/>
    </row>
    <row r="249" ht="14.25">
      <c r="A249" s="25"/>
      <c r="B249" s="25"/>
      <c r="C249" s="25" t="s">
        <v>35</v>
      </c>
      <c r="D249" s="26"/>
      <c r="E249" s="3"/>
      <c r="F249" s="16">
        <f>Source!AN95</f>
        <v>0.25</v>
      </c>
      <c r="G249" s="27" t="str">
        <f>Source!DF95</f>
        <v>*3</v>
      </c>
      <c r="H249" s="3">
        <f>Source!AV95</f>
        <v>1</v>
      </c>
      <c r="I249" s="3">
        <f>IF(Source!BS95&lt;&gt; 0, Source!BS95, 1)</f>
        <v>46.670000000000002</v>
      </c>
      <c r="J249" s="28">
        <f>Source!R95</f>
        <v>1995.1400000000001</v>
      </c>
      <c r="K249" s="16"/>
    </row>
    <row r="250" ht="14.25">
      <c r="A250" s="25"/>
      <c r="B250" s="25"/>
      <c r="C250" s="25" t="s">
        <v>36</v>
      </c>
      <c r="D250" s="26"/>
      <c r="E250" s="3"/>
      <c r="F250" s="16">
        <f>Source!AL95</f>
        <v>0.050000000000000003</v>
      </c>
      <c r="G250" s="27" t="str">
        <f>Source!DD95</f>
        <v>*3</v>
      </c>
      <c r="H250" s="3">
        <f>Source!AW95</f>
        <v>1</v>
      </c>
      <c r="I250" s="3">
        <f>IF(Source!BC95&lt;&gt; 0, Source!BC95, 1)</f>
        <v>58.600000000000001</v>
      </c>
      <c r="J250" s="16">
        <f>Source!P95</f>
        <v>501.03000000000003</v>
      </c>
      <c r="K250" s="16"/>
    </row>
    <row r="251" ht="14.25">
      <c r="A251" s="25"/>
      <c r="B251" s="25"/>
      <c r="C251" s="25" t="s">
        <v>37</v>
      </c>
      <c r="D251" s="26" t="s">
        <v>38</v>
      </c>
      <c r="E251" s="3">
        <f>Source!BZ95</f>
        <v>70</v>
      </c>
      <c r="F251" s="16"/>
      <c r="G251" s="27"/>
      <c r="H251" s="3"/>
      <c r="I251" s="3"/>
      <c r="J251" s="16">
        <f>SUM(R246:R250)</f>
        <v>34132.900000000001</v>
      </c>
      <c r="K251" s="16"/>
    </row>
    <row r="252" ht="14.25">
      <c r="A252" s="25"/>
      <c r="B252" s="25"/>
      <c r="C252" s="25" t="s">
        <v>39</v>
      </c>
      <c r="D252" s="26" t="s">
        <v>38</v>
      </c>
      <c r="E252" s="3">
        <f>Source!CA95</f>
        <v>41</v>
      </c>
      <c r="F252" s="16"/>
      <c r="G252" s="27"/>
      <c r="H252" s="3"/>
      <c r="I252" s="3"/>
      <c r="J252" s="16">
        <f>SUM(T246:T251)</f>
        <v>19992.119999999999</v>
      </c>
      <c r="K252" s="16"/>
    </row>
    <row r="253" ht="14.25">
      <c r="A253" s="25"/>
      <c r="B253" s="25"/>
      <c r="C253" s="25" t="s">
        <v>40</v>
      </c>
      <c r="D253" s="26" t="s">
        <v>38</v>
      </c>
      <c r="E253" s="3">
        <f>160</f>
        <v>160</v>
      </c>
      <c r="F253" s="16"/>
      <c r="G253" s="27"/>
      <c r="H253" s="3"/>
      <c r="I253" s="3"/>
      <c r="J253" s="16">
        <f>SUM(V246:V252)</f>
        <v>3192.2200000000003</v>
      </c>
      <c r="K253" s="16"/>
    </row>
    <row r="254" ht="14.25">
      <c r="A254" s="29"/>
      <c r="B254" s="29"/>
      <c r="C254" s="29" t="s">
        <v>41</v>
      </c>
      <c r="D254" s="30" t="s">
        <v>42</v>
      </c>
      <c r="E254" s="31">
        <f>Source!AQ95</f>
        <v>0.41999999999999998</v>
      </c>
      <c r="F254" s="32"/>
      <c r="G254" s="33" t="str">
        <f>Source!DI95</f>
        <v>*3</v>
      </c>
      <c r="H254" s="31">
        <f>Source!AV95</f>
        <v>1</v>
      </c>
      <c r="I254" s="31"/>
      <c r="J254" s="32"/>
      <c r="K254" s="32">
        <f>Source!U95</f>
        <v>71.820000000000007</v>
      </c>
    </row>
    <row r="255" ht="15">
      <c r="C255" s="14" t="s">
        <v>43</v>
      </c>
      <c r="I255" s="34">
        <f>J247+J248+J250+J251+J252+J253+0-0-0</f>
        <v>109528.95999999999</v>
      </c>
      <c r="J255" s="34"/>
    </row>
    <row r="256" ht="15">
      <c r="C256" s="14" t="s">
        <v>44</v>
      </c>
      <c r="I256" s="12">
        <f>0+0</f>
        <v>0</v>
      </c>
      <c r="J256" s="12"/>
    </row>
    <row r="257" ht="15">
      <c r="I257" s="12"/>
      <c r="J257" s="12"/>
      <c r="K257" s="12">
        <f>IF(Source!I95&lt;&gt;0, ROUND(I257/Source!I95, 2), 0)</f>
        <v>0</v>
      </c>
      <c r="P257" s="35">
        <f>J247+J248+J250+J251+J252+J253+0</f>
        <v>109528.95999999999</v>
      </c>
    </row>
    <row r="260" ht="15">
      <c r="A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  <c r="B260" s="37"/>
      <c r="C260" s="37"/>
      <c r="D260" s="37"/>
      <c r="E260" s="37"/>
      <c r="F260" s="37"/>
      <c r="G260" s="37"/>
      <c r="H260" s="37"/>
      <c r="I260" s="12">
        <f>SUM(P131:P259)</f>
        <v>5702037.7200000007</v>
      </c>
      <c r="J260" s="13"/>
      <c r="K260" s="14"/>
      <c r="AQ260" s="37" t="str">
        <f>CONCATENATE("Итого по разделу: ",IF(Source!G98&lt;&gt;"Новый раздел", Source!G98, ""))</f>
        <v xml:space="preserve">Итого по разделу: Техническое обслуживание систем периметральной сигнализации</v>
      </c>
    </row>
    <row r="261" hidden="1">
      <c r="A261" t="s">
        <v>51</v>
      </c>
      <c r="I261">
        <f>SUM(AD131:AD260)</f>
        <v>0</v>
      </c>
    </row>
    <row r="262" hidden="1">
      <c r="A262" t="s">
        <v>52</v>
      </c>
      <c r="I262">
        <f>SUM(AF131:AF261)</f>
        <v>0</v>
      </c>
    </row>
    <row r="263" ht="14.25">
      <c r="C263" s="19" t="str">
        <f>Source!H127</f>
        <v xml:space="preserve">Итого по разделу 2</v>
      </c>
      <c r="D263" s="19"/>
      <c r="E263" s="19"/>
      <c r="F263" s="19"/>
      <c r="G263" s="19"/>
      <c r="H263" s="19"/>
      <c r="I263" s="16">
        <f>IF(Source!F127=0, "", Source!F127)</f>
        <v>5702037.7199999997</v>
      </c>
      <c r="J263" s="16"/>
    </row>
    <row r="264" ht="14.25">
      <c r="C264" s="19" t="str">
        <f>Source!H128</f>
        <v xml:space="preserve">в т.ч. стоимость материалов, учтенных расценками</v>
      </c>
      <c r="D264" s="19"/>
      <c r="E264" s="19"/>
      <c r="F264" s="19"/>
      <c r="G264" s="19"/>
      <c r="H264" s="19"/>
      <c r="I264" s="16">
        <f>IF(Source!F128=0,"",Source!F128)</f>
        <v>66616.309999999998</v>
      </c>
      <c r="J264" s="16"/>
    </row>
    <row r="265" ht="14.25">
      <c r="C265" s="19" t="str">
        <f>Source!H129</f>
        <v xml:space="preserve">в т.ч. стоимость работ</v>
      </c>
      <c r="D265" s="19"/>
      <c r="E265" s="19"/>
      <c r="F265" s="19"/>
      <c r="G265" s="19"/>
      <c r="H265" s="19"/>
      <c r="I265" s="16">
        <f>IF(Source!F129=0,"",Source!F129)</f>
        <v>5635421.4100000001</v>
      </c>
      <c r="J265" s="16"/>
    </row>
    <row r="266" ht="14.25">
      <c r="C266" s="19" t="str">
        <f>Source!H130</f>
        <v xml:space="preserve">Итого стоимость работ с учетом корректирующего К-0,266</v>
      </c>
      <c r="D266" s="19"/>
      <c r="E266" s="19"/>
      <c r="F266" s="19"/>
      <c r="G266" s="19"/>
      <c r="H266" s="19"/>
      <c r="I266" s="16">
        <f>IF(Source!F130=0,"",Source!F130)</f>
        <v>1499022.1000000001</v>
      </c>
      <c r="J266" s="16"/>
    </row>
    <row r="267" ht="28.5">
      <c r="C267" s="19" t="str">
        <f>Source!H131</f>
        <v xml:space="preserve">Итого  стоимость материалов, учтенных расценками, с учетом ИЦП- 1,1155 на 2,3,4 кв 2025 г. и 2026 г.</v>
      </c>
      <c r="D267" s="19"/>
      <c r="E267" s="19"/>
      <c r="F267" s="19"/>
      <c r="G267" s="19"/>
      <c r="H267" s="19"/>
      <c r="I267" s="16">
        <f>IF(Source!F131=0,"",Source!F131)</f>
        <v>74310.490000000005</v>
      </c>
      <c r="J267" s="16"/>
      <c r="AS267" s="38" t="s">
        <v>53</v>
      </c>
    </row>
    <row r="268" ht="28.5">
      <c r="C268" s="19" t="str">
        <f>Source!H132</f>
        <v xml:space="preserve">Итого стоимость работ с  учетом корректирующего коэффициента и стоимость материалов с учетом ИЦП</v>
      </c>
      <c r="D268" s="19"/>
      <c r="E268" s="19"/>
      <c r="F268" s="19"/>
      <c r="G268" s="19"/>
      <c r="H268" s="19"/>
      <c r="I268" s="16">
        <f>IF(Source!F132=0,"",Source!F132)</f>
        <v>1573332.5900000001</v>
      </c>
      <c r="J268" s="16"/>
      <c r="AS268" s="38" t="s">
        <v>54</v>
      </c>
    </row>
    <row r="270" ht="16.5">
      <c r="A270" s="24" t="str">
        <f>CONCATENATE("Раздел: ",IF(Source!G134&lt;&gt;"Новый раздел", Source!G134, ""))</f>
        <v xml:space="preserve">Раздел: Техничекое обслуживание СКУД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</row>
    <row r="271" ht="42.75">
      <c r="A271" s="25">
        <v>18</v>
      </c>
      <c r="B271" s="25" t="str">
        <f>Source!F138</f>
        <v>14.15-55-2</v>
      </c>
      <c r="C271" s="25" t="s">
        <v>65</v>
      </c>
      <c r="D271" s="26" t="str">
        <f>Source!H138</f>
        <v xml:space="preserve">1  ШТ.</v>
      </c>
      <c r="E271" s="3">
        <f>Source!I138</f>
        <v>56</v>
      </c>
      <c r="F271" s="16"/>
      <c r="G271" s="27"/>
      <c r="H271" s="3"/>
      <c r="I271" s="3"/>
      <c r="J271" s="16"/>
      <c r="K271" s="16"/>
      <c r="Q271">
        <f>ROUND((Source!DN138/100)*ROUND((ROUND((Source!AF138*Source!AV138*Source!I138),2)),2), 2)</f>
        <v>782.21000000000004</v>
      </c>
      <c r="R271">
        <f>Source!X138</f>
        <v>31942.440000000002</v>
      </c>
      <c r="S271">
        <f>ROUND((Source!DO138/100)*ROUND((ROUND((Source!AF138*Source!AV138*Source!I138),2)),2), 2)</f>
        <v>537.76999999999998</v>
      </c>
      <c r="T271">
        <f>Source!Y138</f>
        <v>18709.139999999999</v>
      </c>
      <c r="U271">
        <f>ROUND((175/100)*ROUND((ROUND((Source!AE138*Source!AV138*Source!I138),2)),2), 2)</f>
        <v>185.22</v>
      </c>
      <c r="V271">
        <f>ROUND((160/100)*ROUND(ROUND((ROUND((Source!AE138*Source!AV138*Source!I138),2)*Source!BS138),2), 2), 2)</f>
        <v>7903.2799999999997</v>
      </c>
      <c r="AI271">
        <v>0</v>
      </c>
    </row>
    <row r="272" ht="14.25">
      <c r="A272" s="25"/>
      <c r="B272" s="25"/>
      <c r="C272" s="25" t="s">
        <v>33</v>
      </c>
      <c r="D272" s="26"/>
      <c r="E272" s="3"/>
      <c r="F272" s="16">
        <f>Source!AO138</f>
        <v>5.8200000000000003</v>
      </c>
      <c r="G272" s="27" t="str">
        <f>Source!DG138</f>
        <v>*3</v>
      </c>
      <c r="H272" s="3">
        <f>Source!AV138</f>
        <v>1</v>
      </c>
      <c r="I272" s="3">
        <f>IF(Source!BA138&lt;&gt; 0, Source!BA138, 1)</f>
        <v>46.670000000000002</v>
      </c>
      <c r="J272" s="16">
        <f>Source!S138</f>
        <v>45632.059999999998</v>
      </c>
      <c r="K272" s="16"/>
    </row>
    <row r="273" ht="14.25">
      <c r="A273" s="25"/>
      <c r="B273" s="25"/>
      <c r="C273" s="25" t="s">
        <v>34</v>
      </c>
      <c r="D273" s="26"/>
      <c r="E273" s="3"/>
      <c r="F273" s="16">
        <f>Source!AM138</f>
        <v>2.2000000000000002</v>
      </c>
      <c r="G273" s="27" t="str">
        <f>Source!DE138</f>
        <v>*3</v>
      </c>
      <c r="H273" s="3">
        <f>Source!AV138</f>
        <v>1</v>
      </c>
      <c r="I273" s="3">
        <f>IF(Source!BB138&lt;&gt; 0, Source!BB138, 1)</f>
        <v>19.609999999999999</v>
      </c>
      <c r="J273" s="16">
        <f>Source!Q138</f>
        <v>7247.8600000000006</v>
      </c>
      <c r="K273" s="16"/>
    </row>
    <row r="274" ht="14.25">
      <c r="A274" s="25"/>
      <c r="B274" s="25"/>
      <c r="C274" s="25" t="s">
        <v>35</v>
      </c>
      <c r="D274" s="26"/>
      <c r="E274" s="3"/>
      <c r="F274" s="16">
        <f>Source!AN138</f>
        <v>0.63</v>
      </c>
      <c r="G274" s="27" t="str">
        <f>Source!DF138</f>
        <v>*3</v>
      </c>
      <c r="H274" s="3">
        <f>Source!AV138</f>
        <v>1</v>
      </c>
      <c r="I274" s="3">
        <f>IF(Source!BS138&lt;&gt; 0, Source!BS138, 1)</f>
        <v>46.670000000000002</v>
      </c>
      <c r="J274" s="28">
        <f>Source!R138</f>
        <v>4939.5500000000002</v>
      </c>
      <c r="K274" s="16"/>
    </row>
    <row r="275" ht="14.25">
      <c r="A275" s="25"/>
      <c r="B275" s="25"/>
      <c r="C275" s="25" t="s">
        <v>36</v>
      </c>
      <c r="D275" s="26"/>
      <c r="E275" s="3"/>
      <c r="F275" s="16">
        <f>Source!AL138</f>
        <v>1</v>
      </c>
      <c r="G275" s="27" t="str">
        <f>Source!DD138</f>
        <v>*3</v>
      </c>
      <c r="H275" s="3">
        <f>Source!AW138</f>
        <v>1</v>
      </c>
      <c r="I275" s="3">
        <f>IF(Source!BC138&lt;&gt; 0, Source!BC138, 1)</f>
        <v>13.57</v>
      </c>
      <c r="J275" s="16">
        <f>Source!P138</f>
        <v>2279.7600000000002</v>
      </c>
      <c r="K275" s="16"/>
    </row>
    <row r="276" ht="14.25">
      <c r="A276" s="25"/>
      <c r="B276" s="25"/>
      <c r="C276" s="25" t="s">
        <v>37</v>
      </c>
      <c r="D276" s="26" t="s">
        <v>38</v>
      </c>
      <c r="E276" s="3">
        <f>Source!BZ138</f>
        <v>70</v>
      </c>
      <c r="F276" s="16"/>
      <c r="G276" s="27"/>
      <c r="H276" s="3"/>
      <c r="I276" s="3"/>
      <c r="J276" s="16">
        <f>SUM(R271:R275)</f>
        <v>31942.440000000002</v>
      </c>
      <c r="K276" s="16"/>
    </row>
    <row r="277" ht="14.25">
      <c r="A277" s="25"/>
      <c r="B277" s="25"/>
      <c r="C277" s="25" t="s">
        <v>39</v>
      </c>
      <c r="D277" s="26" t="s">
        <v>38</v>
      </c>
      <c r="E277" s="3">
        <f>Source!CA138</f>
        <v>41</v>
      </c>
      <c r="F277" s="16"/>
      <c r="G277" s="27"/>
      <c r="H277" s="3"/>
      <c r="I277" s="3"/>
      <c r="J277" s="16">
        <f>SUM(T271:T276)</f>
        <v>18709.139999999999</v>
      </c>
      <c r="K277" s="16"/>
    </row>
    <row r="278" ht="14.25">
      <c r="A278" s="25"/>
      <c r="B278" s="25"/>
      <c r="C278" s="25" t="s">
        <v>40</v>
      </c>
      <c r="D278" s="26" t="s">
        <v>38</v>
      </c>
      <c r="E278" s="3">
        <f>160</f>
        <v>160</v>
      </c>
      <c r="F278" s="16"/>
      <c r="G278" s="27"/>
      <c r="H278" s="3"/>
      <c r="I278" s="3"/>
      <c r="J278" s="16">
        <f>SUM(V271:V277)</f>
        <v>7903.2799999999997</v>
      </c>
      <c r="K278" s="16"/>
    </row>
    <row r="279" ht="14.25">
      <c r="A279" s="29"/>
      <c r="B279" s="29"/>
      <c r="C279" s="29" t="s">
        <v>41</v>
      </c>
      <c r="D279" s="30" t="s">
        <v>42</v>
      </c>
      <c r="E279" s="31">
        <f>Source!AQ138</f>
        <v>0.40000000000000002</v>
      </c>
      <c r="F279" s="32"/>
      <c r="G279" s="33" t="str">
        <f>Source!DI138</f>
        <v>*3</v>
      </c>
      <c r="H279" s="31">
        <f>Source!AV138</f>
        <v>1</v>
      </c>
      <c r="I279" s="31"/>
      <c r="J279" s="32"/>
      <c r="K279" s="32">
        <f>Source!U138</f>
        <v>67.200000000000017</v>
      </c>
    </row>
    <row r="280" ht="15">
      <c r="C280" s="14" t="s">
        <v>43</v>
      </c>
      <c r="I280" s="34">
        <f>J272+J273+J275+J276+J277+J278+0-0-0</f>
        <v>113714.53999999999</v>
      </c>
      <c r="J280" s="34"/>
    </row>
    <row r="281" ht="15">
      <c r="C281" s="14" t="s">
        <v>44</v>
      </c>
      <c r="I281" s="12">
        <f>0+0</f>
        <v>0</v>
      </c>
      <c r="J281" s="12"/>
    </row>
    <row r="282" ht="15">
      <c r="I282" s="12"/>
      <c r="J282" s="12"/>
      <c r="K282" s="12">
        <f>IF(Source!I138&lt;&gt;0, ROUND(I282/Source!I138, 2), 0)</f>
        <v>0</v>
      </c>
      <c r="P282" s="35">
        <f>J272+J273+J275+J276+J277+J278+0</f>
        <v>113714.53999999999</v>
      </c>
    </row>
    <row r="284" ht="42.75">
      <c r="A284" s="25">
        <v>19</v>
      </c>
      <c r="B284" s="25" t="str">
        <f>Source!F139</f>
        <v>14.15-55-2</v>
      </c>
      <c r="C284" s="25" t="s">
        <v>66</v>
      </c>
      <c r="D284" s="26" t="str">
        <f>Source!H139</f>
        <v xml:space="preserve">1  ШТ.</v>
      </c>
      <c r="E284" s="3">
        <f>Source!I139</f>
        <v>68</v>
      </c>
      <c r="F284" s="16"/>
      <c r="G284" s="27"/>
      <c r="H284" s="3"/>
      <c r="I284" s="3"/>
      <c r="J284" s="16"/>
      <c r="K284" s="16"/>
      <c r="Q284">
        <f>ROUND((Source!DN139/100)*ROUND((ROUND((Source!AF139*Source!AV139*Source!I139),2)),2), 2)</f>
        <v>949.82000000000005</v>
      </c>
      <c r="R284">
        <f>Source!X139</f>
        <v>38787.25</v>
      </c>
      <c r="S284">
        <f>ROUND((Source!DO139/100)*ROUND((ROUND((Source!AF139*Source!AV139*Source!I139),2)),2), 2)</f>
        <v>653</v>
      </c>
      <c r="T284">
        <f>Source!Y139</f>
        <v>22718.25</v>
      </c>
      <c r="U284">
        <f>ROUND((175/100)*ROUND((ROUND((Source!AE139*Source!AV139*Source!I139),2)),2), 2)</f>
        <v>224.91</v>
      </c>
      <c r="V284">
        <f>ROUND((160/100)*ROUND(ROUND((ROUND((Source!AE139*Source!AV139*Source!I139),2)*Source!BS139),2), 2), 2)</f>
        <v>9596.8500000000004</v>
      </c>
      <c r="AI284">
        <v>0</v>
      </c>
    </row>
    <row r="285" ht="14.25">
      <c r="A285" s="25"/>
      <c r="B285" s="25"/>
      <c r="C285" s="25" t="s">
        <v>33</v>
      </c>
      <c r="D285" s="26"/>
      <c r="E285" s="3"/>
      <c r="F285" s="16">
        <f>Source!AO139</f>
        <v>5.8200000000000003</v>
      </c>
      <c r="G285" s="27" t="str">
        <f>Source!DG139</f>
        <v>*3</v>
      </c>
      <c r="H285" s="3">
        <f>Source!AV139</f>
        <v>1</v>
      </c>
      <c r="I285" s="3">
        <f>IF(Source!BA139&lt;&gt; 0, Source!BA139, 1)</f>
        <v>46.670000000000002</v>
      </c>
      <c r="J285" s="16">
        <f>Source!S139</f>
        <v>55410.360000000001</v>
      </c>
      <c r="K285" s="16"/>
    </row>
    <row r="286" ht="14.25">
      <c r="A286" s="25"/>
      <c r="B286" s="25"/>
      <c r="C286" s="25" t="s">
        <v>34</v>
      </c>
      <c r="D286" s="26"/>
      <c r="E286" s="3"/>
      <c r="F286" s="16">
        <f>Source!AM139</f>
        <v>2.2000000000000002</v>
      </c>
      <c r="G286" s="27" t="str">
        <f>Source!DE139</f>
        <v>*3</v>
      </c>
      <c r="H286" s="3">
        <f>Source!AV139</f>
        <v>1</v>
      </c>
      <c r="I286" s="3">
        <f>IF(Source!BB139&lt;&gt; 0, Source!BB139, 1)</f>
        <v>19.609999999999999</v>
      </c>
      <c r="J286" s="16">
        <f>Source!Q139</f>
        <v>8800.9699999999993</v>
      </c>
      <c r="K286" s="16"/>
    </row>
    <row r="287" ht="14.25">
      <c r="A287" s="25"/>
      <c r="B287" s="25"/>
      <c r="C287" s="25" t="s">
        <v>35</v>
      </c>
      <c r="D287" s="26"/>
      <c r="E287" s="3"/>
      <c r="F287" s="16">
        <f>Source!AN139</f>
        <v>0.63</v>
      </c>
      <c r="G287" s="27" t="str">
        <f>Source!DF139</f>
        <v>*3</v>
      </c>
      <c r="H287" s="3">
        <f>Source!AV139</f>
        <v>1</v>
      </c>
      <c r="I287" s="3">
        <f>IF(Source!BS139&lt;&gt; 0, Source!BS139, 1)</f>
        <v>46.670000000000002</v>
      </c>
      <c r="J287" s="28">
        <f>Source!R139</f>
        <v>5998.0299999999997</v>
      </c>
      <c r="K287" s="16"/>
    </row>
    <row r="288" ht="14.25">
      <c r="A288" s="25"/>
      <c r="B288" s="25"/>
      <c r="C288" s="25" t="s">
        <v>36</v>
      </c>
      <c r="D288" s="26"/>
      <c r="E288" s="3"/>
      <c r="F288" s="16">
        <f>Source!AL139</f>
        <v>1</v>
      </c>
      <c r="G288" s="27" t="str">
        <f>Source!DD139</f>
        <v>*3</v>
      </c>
      <c r="H288" s="3">
        <f>Source!AW139</f>
        <v>1</v>
      </c>
      <c r="I288" s="3">
        <f>IF(Source!BC139&lt;&gt; 0, Source!BC139, 1)</f>
        <v>13.57</v>
      </c>
      <c r="J288" s="16">
        <f>Source!P139</f>
        <v>2768.2800000000002</v>
      </c>
      <c r="K288" s="16"/>
    </row>
    <row r="289" ht="14.25">
      <c r="A289" s="25"/>
      <c r="B289" s="25"/>
      <c r="C289" s="25" t="s">
        <v>37</v>
      </c>
      <c r="D289" s="26" t="s">
        <v>38</v>
      </c>
      <c r="E289" s="3">
        <f>Source!BZ139</f>
        <v>70</v>
      </c>
      <c r="F289" s="16"/>
      <c r="G289" s="27"/>
      <c r="H289" s="3"/>
      <c r="I289" s="3"/>
      <c r="J289" s="16">
        <f>SUM(R284:R288)</f>
        <v>38787.25</v>
      </c>
      <c r="K289" s="16"/>
    </row>
    <row r="290" ht="14.25">
      <c r="A290" s="25"/>
      <c r="B290" s="25"/>
      <c r="C290" s="25" t="s">
        <v>39</v>
      </c>
      <c r="D290" s="26" t="s">
        <v>38</v>
      </c>
      <c r="E290" s="3">
        <f>Source!CA139</f>
        <v>41</v>
      </c>
      <c r="F290" s="16"/>
      <c r="G290" s="27"/>
      <c r="H290" s="3"/>
      <c r="I290" s="3"/>
      <c r="J290" s="16">
        <f>SUM(T284:T289)</f>
        <v>22718.25</v>
      </c>
      <c r="K290" s="16"/>
    </row>
    <row r="291" ht="14.25">
      <c r="A291" s="25"/>
      <c r="B291" s="25"/>
      <c r="C291" s="25" t="s">
        <v>40</v>
      </c>
      <c r="D291" s="26" t="s">
        <v>38</v>
      </c>
      <c r="E291" s="3">
        <f>160</f>
        <v>160</v>
      </c>
      <c r="F291" s="16"/>
      <c r="G291" s="27"/>
      <c r="H291" s="3"/>
      <c r="I291" s="3"/>
      <c r="J291" s="16">
        <f>SUM(V284:V290)</f>
        <v>9596.8500000000004</v>
      </c>
      <c r="K291" s="16"/>
    </row>
    <row r="292" ht="14.25">
      <c r="A292" s="29"/>
      <c r="B292" s="29"/>
      <c r="C292" s="29" t="s">
        <v>41</v>
      </c>
      <c r="D292" s="30" t="s">
        <v>42</v>
      </c>
      <c r="E292" s="31">
        <f>Source!AQ139</f>
        <v>0.40000000000000002</v>
      </c>
      <c r="F292" s="32"/>
      <c r="G292" s="33" t="str">
        <f>Source!DI139</f>
        <v>*3</v>
      </c>
      <c r="H292" s="31">
        <f>Source!AV139</f>
        <v>1</v>
      </c>
      <c r="I292" s="31"/>
      <c r="J292" s="32"/>
      <c r="K292" s="32">
        <f>Source!U139</f>
        <v>81.600000000000009</v>
      </c>
    </row>
    <row r="293" ht="15">
      <c r="C293" s="14" t="s">
        <v>43</v>
      </c>
      <c r="I293" s="34">
        <f>J285+J286+J288+J289+J290+J291+0-0-0</f>
        <v>138081.95999999999</v>
      </c>
      <c r="J293" s="34"/>
    </row>
    <row r="294" ht="15">
      <c r="C294" s="14" t="s">
        <v>44</v>
      </c>
      <c r="I294" s="12">
        <f>0+0</f>
        <v>0</v>
      </c>
      <c r="J294" s="12"/>
    </row>
    <row r="295" ht="15">
      <c r="I295" s="12"/>
      <c r="J295" s="12"/>
      <c r="K295" s="12">
        <f>IF(Source!I139&lt;&gt;0, ROUND(I295/Source!I139, 2), 0)</f>
        <v>0</v>
      </c>
      <c r="P295" s="35">
        <f>J285+J286+J288+J289+J290+J291+0</f>
        <v>138081.95999999999</v>
      </c>
    </row>
    <row r="297" ht="42.75">
      <c r="A297" s="25">
        <v>20</v>
      </c>
      <c r="B297" s="25" t="str">
        <f>Source!F140</f>
        <v>14.15-75-2</v>
      </c>
      <c r="C297" s="25" t="s">
        <v>67</v>
      </c>
      <c r="D297" s="26" t="str">
        <f>Source!H140</f>
        <v xml:space="preserve">1  ШТ.</v>
      </c>
      <c r="E297" s="3">
        <f>Source!I140</f>
        <v>2</v>
      </c>
      <c r="F297" s="16"/>
      <c r="G297" s="27"/>
      <c r="H297" s="3"/>
      <c r="I297" s="3"/>
      <c r="J297" s="16"/>
      <c r="K297" s="16"/>
      <c r="Q297">
        <f>ROUND((Source!DN140/100)*ROUND((ROUND((Source!AF140*Source!AV140*Source!I140),2)),2), 2)</f>
        <v>20.93</v>
      </c>
      <c r="R297">
        <f>Source!X140</f>
        <v>854.62</v>
      </c>
      <c r="S297">
        <f>ROUND((Source!DO140/100)*ROUND((ROUND((Source!AF140*Source!AV140*Source!I140),2)),2), 2)</f>
        <v>14.390000000000001</v>
      </c>
      <c r="T297">
        <f>Source!Y140</f>
        <v>500.56</v>
      </c>
      <c r="U297">
        <f>ROUND((175/100)*ROUND((ROUND((Source!AE140*Source!AV140*Source!I140),2)),2), 2)</f>
        <v>5.25</v>
      </c>
      <c r="V297">
        <f>ROUND((160/100)*ROUND(ROUND((ROUND((Source!AE140*Source!AV140*Source!I140),2)*Source!BS140),2), 2), 2)</f>
        <v>224.02000000000001</v>
      </c>
      <c r="AI297">
        <v>0</v>
      </c>
    </row>
    <row r="298" ht="14.25">
      <c r="A298" s="25"/>
      <c r="B298" s="25"/>
      <c r="C298" s="25" t="s">
        <v>33</v>
      </c>
      <c r="D298" s="26"/>
      <c r="E298" s="3"/>
      <c r="F298" s="16">
        <f>Source!AO140</f>
        <v>4.3600000000000003</v>
      </c>
      <c r="G298" s="27" t="str">
        <f>Source!DG140</f>
        <v>*3</v>
      </c>
      <c r="H298" s="3">
        <f>Source!AV140</f>
        <v>1</v>
      </c>
      <c r="I298" s="3">
        <f>IF(Source!BA140&lt;&gt; 0, Source!BA140, 1)</f>
        <v>46.670000000000002</v>
      </c>
      <c r="J298" s="16">
        <f>Source!S140</f>
        <v>1220.8900000000001</v>
      </c>
      <c r="K298" s="16"/>
    </row>
    <row r="299" ht="14.25">
      <c r="A299" s="25"/>
      <c r="B299" s="25"/>
      <c r="C299" s="25" t="s">
        <v>34</v>
      </c>
      <c r="D299" s="26"/>
      <c r="E299" s="3"/>
      <c r="F299" s="16">
        <f>Source!AM140</f>
        <v>1.76</v>
      </c>
      <c r="G299" s="27" t="str">
        <f>Source!DE140</f>
        <v>*3</v>
      </c>
      <c r="H299" s="3">
        <f>Source!AV140</f>
        <v>1</v>
      </c>
      <c r="I299" s="3">
        <f>IF(Source!BB140&lt;&gt; 0, Source!BB140, 1)</f>
        <v>19.609999999999999</v>
      </c>
      <c r="J299" s="16">
        <f>Source!Q140</f>
        <v>207.08000000000001</v>
      </c>
      <c r="K299" s="16"/>
    </row>
    <row r="300" ht="14.25">
      <c r="A300" s="25"/>
      <c r="B300" s="25"/>
      <c r="C300" s="25" t="s">
        <v>35</v>
      </c>
      <c r="D300" s="26"/>
      <c r="E300" s="3"/>
      <c r="F300" s="16">
        <f>Source!AN140</f>
        <v>0.5</v>
      </c>
      <c r="G300" s="27" t="str">
        <f>Source!DF140</f>
        <v>*3</v>
      </c>
      <c r="H300" s="3">
        <f>Source!AV140</f>
        <v>1</v>
      </c>
      <c r="I300" s="3">
        <f>IF(Source!BS140&lt;&gt; 0, Source!BS140, 1)</f>
        <v>46.670000000000002</v>
      </c>
      <c r="J300" s="28">
        <f>Source!R140</f>
        <v>140.00999999999999</v>
      </c>
      <c r="K300" s="16"/>
    </row>
    <row r="301" ht="14.25">
      <c r="A301" s="25"/>
      <c r="B301" s="25"/>
      <c r="C301" s="25" t="s">
        <v>36</v>
      </c>
      <c r="D301" s="26"/>
      <c r="E301" s="3"/>
      <c r="F301" s="16">
        <f>Source!AL140</f>
        <v>1</v>
      </c>
      <c r="G301" s="27" t="str">
        <f>Source!DD140</f>
        <v>*3</v>
      </c>
      <c r="H301" s="3">
        <f>Source!AW140</f>
        <v>1</v>
      </c>
      <c r="I301" s="3">
        <f>IF(Source!BC140&lt;&gt; 0, Source!BC140, 1)</f>
        <v>13.57</v>
      </c>
      <c r="J301" s="16">
        <f>Source!P140</f>
        <v>81.420000000000002</v>
      </c>
      <c r="K301" s="16"/>
    </row>
    <row r="302" ht="14.25">
      <c r="A302" s="25"/>
      <c r="B302" s="25"/>
      <c r="C302" s="25" t="s">
        <v>37</v>
      </c>
      <c r="D302" s="26" t="s">
        <v>38</v>
      </c>
      <c r="E302" s="3">
        <f>Source!BZ140</f>
        <v>70</v>
      </c>
      <c r="F302" s="16"/>
      <c r="G302" s="27"/>
      <c r="H302" s="3"/>
      <c r="I302" s="3"/>
      <c r="J302" s="16">
        <f>SUM(R297:R301)</f>
        <v>854.62</v>
      </c>
      <c r="K302" s="16"/>
    </row>
    <row r="303" ht="14.25">
      <c r="A303" s="25"/>
      <c r="B303" s="25"/>
      <c r="C303" s="25" t="s">
        <v>39</v>
      </c>
      <c r="D303" s="26" t="s">
        <v>38</v>
      </c>
      <c r="E303" s="3">
        <f>Source!CA140</f>
        <v>41</v>
      </c>
      <c r="F303" s="16"/>
      <c r="G303" s="27"/>
      <c r="H303" s="3"/>
      <c r="I303" s="3"/>
      <c r="J303" s="16">
        <f>SUM(T297:T302)</f>
        <v>500.56</v>
      </c>
      <c r="K303" s="16"/>
    </row>
    <row r="304" ht="14.25">
      <c r="A304" s="25"/>
      <c r="B304" s="25"/>
      <c r="C304" s="25" t="s">
        <v>40</v>
      </c>
      <c r="D304" s="26" t="s">
        <v>38</v>
      </c>
      <c r="E304" s="3">
        <f>160</f>
        <v>160</v>
      </c>
      <c r="F304" s="16"/>
      <c r="G304" s="27"/>
      <c r="H304" s="3"/>
      <c r="I304" s="3"/>
      <c r="J304" s="16">
        <f>SUM(V297:V303)</f>
        <v>224.02000000000001</v>
      </c>
      <c r="K304" s="16"/>
    </row>
    <row r="305" ht="14.25">
      <c r="A305" s="29"/>
      <c r="B305" s="29"/>
      <c r="C305" s="29" t="s">
        <v>41</v>
      </c>
      <c r="D305" s="30" t="s">
        <v>42</v>
      </c>
      <c r="E305" s="31">
        <f>Source!AQ140</f>
        <v>0.29999999999999999</v>
      </c>
      <c r="F305" s="32"/>
      <c r="G305" s="33" t="str">
        <f>Source!DI140</f>
        <v>*3</v>
      </c>
      <c r="H305" s="31">
        <f>Source!AV140</f>
        <v>1</v>
      </c>
      <c r="I305" s="31"/>
      <c r="J305" s="32"/>
      <c r="K305" s="32">
        <f>Source!U140</f>
        <v>1.7999999999999998</v>
      </c>
    </row>
    <row r="306" ht="15">
      <c r="C306" s="14" t="s">
        <v>43</v>
      </c>
      <c r="I306" s="34">
        <f>J298+J299+J301+J302+J303+J304+0-0-0</f>
        <v>3088.5900000000001</v>
      </c>
      <c r="J306" s="34"/>
    </row>
    <row r="307" ht="15">
      <c r="C307" s="14" t="s">
        <v>44</v>
      </c>
      <c r="I307" s="12">
        <f>0+0</f>
        <v>0</v>
      </c>
      <c r="J307" s="12"/>
    </row>
    <row r="308" ht="15">
      <c r="I308" s="12"/>
      <c r="J308" s="12"/>
      <c r="K308" s="12">
        <f>IF(Source!I140&lt;&gt;0, ROUND(I308/Source!I140, 2), 0)</f>
        <v>0</v>
      </c>
      <c r="P308" s="35">
        <f>J298+J299+J301+J302+J303+J304+0</f>
        <v>3088.5900000000001</v>
      </c>
    </row>
    <row r="310" ht="57">
      <c r="A310" s="25">
        <v>21</v>
      </c>
      <c r="B310" s="25" t="str">
        <f>Source!F141</f>
        <v>14.15-37-2</v>
      </c>
      <c r="C310" s="25" t="s">
        <v>68</v>
      </c>
      <c r="D310" s="26" t="str">
        <f>Source!H141</f>
        <v xml:space="preserve">1  ШТ.</v>
      </c>
      <c r="E310" s="3">
        <f>Source!I141</f>
        <v>60</v>
      </c>
      <c r="F310" s="16"/>
      <c r="G310" s="27"/>
      <c r="H310" s="3"/>
      <c r="I310" s="3"/>
      <c r="J310" s="16"/>
      <c r="K310" s="16"/>
      <c r="Q310">
        <f>ROUND((Source!DN141/100)*ROUND((ROUND((Source!AF141*Source!AV141*Source!I141),2)),2), 2)</f>
        <v>921.60000000000002</v>
      </c>
      <c r="R310">
        <f>Source!X141</f>
        <v>37634.690000000002</v>
      </c>
      <c r="S310">
        <f>ROUND((Source!DO141/100)*ROUND((ROUND((Source!AF141*Source!AV141*Source!I141),2)),2), 2)</f>
        <v>633.60000000000002</v>
      </c>
      <c r="T310">
        <f>Source!Y141</f>
        <v>22043.170000000002</v>
      </c>
      <c r="U310">
        <f>ROUND((175/100)*ROUND((ROUND((Source!AE141*Source!AV141*Source!I141),2)),2), 2)</f>
        <v>198.45000000000002</v>
      </c>
      <c r="V310">
        <f>ROUND((160/100)*ROUND(ROUND((ROUND((Source!AE141*Source!AV141*Source!I141),2)*Source!BS141),2), 2), 2)</f>
        <v>8467.8099999999995</v>
      </c>
      <c r="AI310">
        <v>0</v>
      </c>
    </row>
    <row r="311" ht="14.25">
      <c r="A311" s="25"/>
      <c r="B311" s="25"/>
      <c r="C311" s="25" t="s">
        <v>33</v>
      </c>
      <c r="D311" s="26"/>
      <c r="E311" s="3"/>
      <c r="F311" s="16">
        <f>Source!AO141</f>
        <v>6.4000000000000004</v>
      </c>
      <c r="G311" s="27" t="str">
        <f>Source!DG141</f>
        <v>*3</v>
      </c>
      <c r="H311" s="3">
        <f>Source!AV141</f>
        <v>1</v>
      </c>
      <c r="I311" s="3">
        <f>IF(Source!BA141&lt;&gt; 0, Source!BA141, 1)</f>
        <v>46.670000000000002</v>
      </c>
      <c r="J311" s="16">
        <f>Source!S141</f>
        <v>53763.840000000004</v>
      </c>
      <c r="K311" s="16"/>
    </row>
    <row r="312" ht="14.25">
      <c r="A312" s="25"/>
      <c r="B312" s="25"/>
      <c r="C312" s="25" t="s">
        <v>34</v>
      </c>
      <c r="D312" s="26"/>
      <c r="E312" s="3"/>
      <c r="F312" s="16">
        <f>Source!AM141</f>
        <v>2.2000000000000002</v>
      </c>
      <c r="G312" s="27" t="str">
        <f>Source!DE141</f>
        <v>*3</v>
      </c>
      <c r="H312" s="3">
        <f>Source!AV141</f>
        <v>1</v>
      </c>
      <c r="I312" s="3">
        <f>IF(Source!BB141&lt;&gt; 0, Source!BB141, 1)</f>
        <v>19.609999999999999</v>
      </c>
      <c r="J312" s="16">
        <f>Source!Q141</f>
        <v>7765.5600000000004</v>
      </c>
      <c r="K312" s="16"/>
    </row>
    <row r="313" ht="14.25">
      <c r="A313" s="25"/>
      <c r="B313" s="25"/>
      <c r="C313" s="25" t="s">
        <v>35</v>
      </c>
      <c r="D313" s="26"/>
      <c r="E313" s="3"/>
      <c r="F313" s="16">
        <f>Source!AN141</f>
        <v>0.63</v>
      </c>
      <c r="G313" s="27" t="str">
        <f>Source!DF141</f>
        <v>*3</v>
      </c>
      <c r="H313" s="3">
        <f>Source!AV141</f>
        <v>1</v>
      </c>
      <c r="I313" s="3">
        <f>IF(Source!BS141&lt;&gt; 0, Source!BS141, 1)</f>
        <v>46.670000000000002</v>
      </c>
      <c r="J313" s="28">
        <f>Source!R141</f>
        <v>5292.3800000000001</v>
      </c>
      <c r="K313" s="16"/>
    </row>
    <row r="314" ht="14.25">
      <c r="A314" s="25"/>
      <c r="B314" s="25"/>
      <c r="C314" s="25" t="s">
        <v>36</v>
      </c>
      <c r="D314" s="26"/>
      <c r="E314" s="3"/>
      <c r="F314" s="16">
        <f>Source!AL141</f>
        <v>0.050000000000000003</v>
      </c>
      <c r="G314" s="27" t="str">
        <f>Source!DD141</f>
        <v>*3</v>
      </c>
      <c r="H314" s="3">
        <f>Source!AW141</f>
        <v>1</v>
      </c>
      <c r="I314" s="3">
        <f>IF(Source!BC141&lt;&gt; 0, Source!BC141, 1)</f>
        <v>58.600000000000001</v>
      </c>
      <c r="J314" s="16">
        <f>Source!P141</f>
        <v>527.39999999999998</v>
      </c>
      <c r="K314" s="16"/>
    </row>
    <row r="315" ht="14.25">
      <c r="A315" s="25"/>
      <c r="B315" s="25"/>
      <c r="C315" s="25" t="s">
        <v>37</v>
      </c>
      <c r="D315" s="26" t="s">
        <v>38</v>
      </c>
      <c r="E315" s="3">
        <f>Source!BZ141</f>
        <v>70</v>
      </c>
      <c r="F315" s="16"/>
      <c r="G315" s="27"/>
      <c r="H315" s="3"/>
      <c r="I315" s="3"/>
      <c r="J315" s="16">
        <f>SUM(R310:R314)</f>
        <v>37634.690000000002</v>
      </c>
      <c r="K315" s="16"/>
    </row>
    <row r="316" ht="14.25">
      <c r="A316" s="25"/>
      <c r="B316" s="25"/>
      <c r="C316" s="25" t="s">
        <v>39</v>
      </c>
      <c r="D316" s="26" t="s">
        <v>38</v>
      </c>
      <c r="E316" s="3">
        <f>Source!CA141</f>
        <v>41</v>
      </c>
      <c r="F316" s="16"/>
      <c r="G316" s="27"/>
      <c r="H316" s="3"/>
      <c r="I316" s="3"/>
      <c r="J316" s="16">
        <f>SUM(T310:T315)</f>
        <v>22043.170000000002</v>
      </c>
      <c r="K316" s="16"/>
    </row>
    <row r="317" ht="14.25">
      <c r="A317" s="25"/>
      <c r="B317" s="25"/>
      <c r="C317" s="25" t="s">
        <v>40</v>
      </c>
      <c r="D317" s="26" t="s">
        <v>38</v>
      </c>
      <c r="E317" s="3">
        <f>160</f>
        <v>160</v>
      </c>
      <c r="F317" s="16"/>
      <c r="G317" s="27"/>
      <c r="H317" s="3"/>
      <c r="I317" s="3"/>
      <c r="J317" s="16">
        <f>SUM(V310:V316)</f>
        <v>8467.8099999999995</v>
      </c>
      <c r="K317" s="16"/>
    </row>
    <row r="318" ht="14.25">
      <c r="A318" s="29"/>
      <c r="B318" s="29"/>
      <c r="C318" s="29" t="s">
        <v>41</v>
      </c>
      <c r="D318" s="30" t="s">
        <v>42</v>
      </c>
      <c r="E318" s="31">
        <f>Source!AQ141</f>
        <v>0.44</v>
      </c>
      <c r="F318" s="32"/>
      <c r="G318" s="33" t="str">
        <f>Source!DI141</f>
        <v>*3</v>
      </c>
      <c r="H318" s="31">
        <f>Source!AV141</f>
        <v>1</v>
      </c>
      <c r="I318" s="31"/>
      <c r="J318" s="32"/>
      <c r="K318" s="32">
        <f>Source!U141</f>
        <v>79.200000000000003</v>
      </c>
    </row>
    <row r="319" ht="15">
      <c r="C319" s="14" t="s">
        <v>43</v>
      </c>
      <c r="I319" s="34">
        <f>J311+J312+J314+J315+J316+J317+0-0-0</f>
        <v>130202.47</v>
      </c>
      <c r="J319" s="34"/>
    </row>
    <row r="320" ht="15">
      <c r="C320" s="14" t="s">
        <v>44</v>
      </c>
      <c r="I320" s="12">
        <f>0+0</f>
        <v>0</v>
      </c>
      <c r="J320" s="12"/>
    </row>
    <row r="321" ht="15">
      <c r="I321" s="12"/>
      <c r="J321" s="12"/>
      <c r="K321" s="12">
        <f>IF(Source!I141&lt;&gt;0, ROUND(I321/Source!I141, 2), 0)</f>
        <v>0</v>
      </c>
      <c r="P321" s="35">
        <f>J311+J312+J314+J315+J316+J317+0</f>
        <v>130202.47</v>
      </c>
    </row>
    <row r="323" ht="42.75">
      <c r="A323" s="25">
        <v>22</v>
      </c>
      <c r="B323" s="25" t="str">
        <f>Source!F142</f>
        <v>14.15-20-2</v>
      </c>
      <c r="C323" s="25" t="s">
        <v>69</v>
      </c>
      <c r="D323" s="26" t="str">
        <f>Source!H142</f>
        <v xml:space="preserve">1  ШТ.</v>
      </c>
      <c r="E323" s="3">
        <f>Source!I142</f>
        <v>14</v>
      </c>
      <c r="F323" s="16"/>
      <c r="G323" s="27"/>
      <c r="H323" s="3"/>
      <c r="I323" s="3"/>
      <c r="J323" s="16"/>
      <c r="K323" s="16"/>
      <c r="Q323">
        <f>ROUND((Source!DN142/100)*ROUND((ROUND((Source!AF142*Source!AV142*Source!I142),2)),2), 2)</f>
        <v>478.80000000000001</v>
      </c>
      <c r="R323">
        <f>Source!X142</f>
        <v>19552.400000000001</v>
      </c>
      <c r="S323">
        <f>ROUND((Source!DO142/100)*ROUND((ROUND((Source!AF142*Source!AV142*Source!I142),2)),2), 2)</f>
        <v>329.18000000000001</v>
      </c>
      <c r="T323">
        <f>Source!Y142</f>
        <v>11452.120000000001</v>
      </c>
      <c r="U323">
        <f>ROUND((175/100)*ROUND((ROUND((Source!AE142*Source!AV142*Source!I142),2)),2), 2)</f>
        <v>46.310000000000002</v>
      </c>
      <c r="V323">
        <f>ROUND((160/100)*ROUND(ROUND((ROUND((Source!AE142*Source!AV142*Source!I142),2)*Source!BS142),2), 2), 2)</f>
        <v>1975.8199999999999</v>
      </c>
      <c r="AI323">
        <v>0</v>
      </c>
    </row>
    <row r="324" ht="14.25">
      <c r="A324" s="25"/>
      <c r="B324" s="25"/>
      <c r="C324" s="25" t="s">
        <v>33</v>
      </c>
      <c r="D324" s="26"/>
      <c r="E324" s="3"/>
      <c r="F324" s="16">
        <f>Source!AO142</f>
        <v>14.25</v>
      </c>
      <c r="G324" s="27" t="str">
        <f>Source!DG142</f>
        <v>*3</v>
      </c>
      <c r="H324" s="3">
        <f>Source!AV142</f>
        <v>1</v>
      </c>
      <c r="I324" s="3">
        <f>IF(Source!BA142&lt;&gt; 0, Source!BA142, 1)</f>
        <v>46.670000000000002</v>
      </c>
      <c r="J324" s="16">
        <f>Source!S142</f>
        <v>27932</v>
      </c>
      <c r="K324" s="16"/>
    </row>
    <row r="325" ht="14.25">
      <c r="A325" s="25"/>
      <c r="B325" s="25"/>
      <c r="C325" s="25" t="s">
        <v>34</v>
      </c>
      <c r="D325" s="26"/>
      <c r="E325" s="3"/>
      <c r="F325" s="16">
        <f>Source!AM142</f>
        <v>2.2000000000000002</v>
      </c>
      <c r="G325" s="27" t="str">
        <f>Source!DE142</f>
        <v>*3</v>
      </c>
      <c r="H325" s="3">
        <f>Source!AV142</f>
        <v>1</v>
      </c>
      <c r="I325" s="3">
        <f>IF(Source!BB142&lt;&gt; 0, Source!BB142, 1)</f>
        <v>19.609999999999999</v>
      </c>
      <c r="J325" s="16">
        <f>Source!Q142</f>
        <v>1811.96</v>
      </c>
      <c r="K325" s="16"/>
    </row>
    <row r="326" ht="14.25">
      <c r="A326" s="25"/>
      <c r="B326" s="25"/>
      <c r="C326" s="25" t="s">
        <v>35</v>
      </c>
      <c r="D326" s="26"/>
      <c r="E326" s="3"/>
      <c r="F326" s="16">
        <f>Source!AN142</f>
        <v>0.63</v>
      </c>
      <c r="G326" s="27" t="str">
        <f>Source!DF142</f>
        <v>*3</v>
      </c>
      <c r="H326" s="3">
        <f>Source!AV142</f>
        <v>1</v>
      </c>
      <c r="I326" s="3">
        <f>IF(Source!BS142&lt;&gt; 0, Source!BS142, 1)</f>
        <v>46.670000000000002</v>
      </c>
      <c r="J326" s="28">
        <f>Source!R142</f>
        <v>1234.8900000000001</v>
      </c>
      <c r="K326" s="16"/>
    </row>
    <row r="327" ht="14.25">
      <c r="A327" s="25"/>
      <c r="B327" s="25"/>
      <c r="C327" s="25" t="s">
        <v>36</v>
      </c>
      <c r="D327" s="26"/>
      <c r="E327" s="3"/>
      <c r="F327" s="16">
        <f>Source!AL142</f>
        <v>0.050000000000000003</v>
      </c>
      <c r="G327" s="27" t="str">
        <f>Source!DD142</f>
        <v>*3</v>
      </c>
      <c r="H327" s="3">
        <f>Source!AW142</f>
        <v>1</v>
      </c>
      <c r="I327" s="3">
        <f>IF(Source!BC142&lt;&gt; 0, Source!BC142, 1)</f>
        <v>58.600000000000001</v>
      </c>
      <c r="J327" s="16">
        <f>Source!P142</f>
        <v>123.06</v>
      </c>
      <c r="K327" s="16"/>
    </row>
    <row r="328" ht="14.25">
      <c r="A328" s="25"/>
      <c r="B328" s="25"/>
      <c r="C328" s="25" t="s">
        <v>37</v>
      </c>
      <c r="D328" s="26" t="s">
        <v>38</v>
      </c>
      <c r="E328" s="3">
        <f>Source!BZ142</f>
        <v>70</v>
      </c>
      <c r="F328" s="16"/>
      <c r="G328" s="27"/>
      <c r="H328" s="3"/>
      <c r="I328" s="3"/>
      <c r="J328" s="16">
        <f>SUM(R323:R327)</f>
        <v>19552.400000000001</v>
      </c>
      <c r="K328" s="16"/>
    </row>
    <row r="329" ht="14.25">
      <c r="A329" s="25"/>
      <c r="B329" s="25"/>
      <c r="C329" s="25" t="s">
        <v>39</v>
      </c>
      <c r="D329" s="26" t="s">
        <v>38</v>
      </c>
      <c r="E329" s="3">
        <f>Source!CA142</f>
        <v>41</v>
      </c>
      <c r="F329" s="16"/>
      <c r="G329" s="27"/>
      <c r="H329" s="3"/>
      <c r="I329" s="3"/>
      <c r="J329" s="16">
        <f>SUM(T323:T328)</f>
        <v>11452.120000000001</v>
      </c>
      <c r="K329" s="16"/>
    </row>
    <row r="330" ht="14.25">
      <c r="A330" s="25"/>
      <c r="B330" s="25"/>
      <c r="C330" s="25" t="s">
        <v>40</v>
      </c>
      <c r="D330" s="26" t="s">
        <v>38</v>
      </c>
      <c r="E330" s="3">
        <f>160</f>
        <v>160</v>
      </c>
      <c r="F330" s="16"/>
      <c r="G330" s="27"/>
      <c r="H330" s="3"/>
      <c r="I330" s="3"/>
      <c r="J330" s="16">
        <f>SUM(V323:V329)</f>
        <v>1975.8199999999999</v>
      </c>
      <c r="K330" s="16"/>
    </row>
    <row r="331" ht="14.25">
      <c r="A331" s="29"/>
      <c r="B331" s="29"/>
      <c r="C331" s="29" t="s">
        <v>41</v>
      </c>
      <c r="D331" s="30" t="s">
        <v>42</v>
      </c>
      <c r="E331" s="31">
        <f>Source!AQ142</f>
        <v>0.97999999999999998</v>
      </c>
      <c r="F331" s="32"/>
      <c r="G331" s="33" t="str">
        <f>Source!DI142</f>
        <v>*3</v>
      </c>
      <c r="H331" s="31">
        <f>Source!AV142</f>
        <v>1</v>
      </c>
      <c r="I331" s="31"/>
      <c r="J331" s="32"/>
      <c r="K331" s="32">
        <f>Source!U142</f>
        <v>41.159999999999997</v>
      </c>
    </row>
    <row r="332" ht="15">
      <c r="C332" s="14" t="s">
        <v>43</v>
      </c>
      <c r="I332" s="34">
        <f>J324+J325+J327+J328+J329+J330+0-0-0</f>
        <v>62847.360000000001</v>
      </c>
      <c r="J332" s="34"/>
    </row>
    <row r="333" ht="15">
      <c r="C333" s="14" t="s">
        <v>44</v>
      </c>
      <c r="I333" s="12">
        <f>0+0</f>
        <v>0</v>
      </c>
      <c r="J333" s="12"/>
    </row>
    <row r="334" ht="15">
      <c r="I334" s="12"/>
      <c r="J334" s="12"/>
      <c r="K334" s="12">
        <f>IF(Source!I142&lt;&gt;0, ROUND(I334/Source!I142, 2), 0)</f>
        <v>0</v>
      </c>
      <c r="P334" s="35">
        <f>J324+J325+J327+J328+J329+J330+0</f>
        <v>62847.360000000001</v>
      </c>
    </row>
    <row r="336" ht="28.5">
      <c r="A336" s="25">
        <v>23</v>
      </c>
      <c r="B336" s="25" t="str">
        <f>Source!F143</f>
        <v>14.15-26-2</v>
      </c>
      <c r="C336" s="25" t="s">
        <v>70</v>
      </c>
      <c r="D336" s="26" t="str">
        <f>Source!H143</f>
        <v xml:space="preserve">1  ШТ.</v>
      </c>
      <c r="E336" s="3">
        <f>Source!I143</f>
        <v>59</v>
      </c>
      <c r="F336" s="16"/>
      <c r="G336" s="27"/>
      <c r="H336" s="3"/>
      <c r="I336" s="3"/>
      <c r="J336" s="16"/>
      <c r="K336" s="16"/>
      <c r="Q336">
        <f>ROUND((Source!DN143/100)*ROUND((ROUND((Source!AF143*Source!AV143*Source!I143),2)),2), 2)</f>
        <v>1853.54</v>
      </c>
      <c r="R336">
        <f>Source!X143</f>
        <v>75691.779999999999</v>
      </c>
      <c r="S336">
        <f>ROUND((Source!DO143/100)*ROUND((ROUND((Source!AF143*Source!AV143*Source!I143),2)),2), 2)</f>
        <v>1274.3099999999999</v>
      </c>
      <c r="T336">
        <f>Source!Y143</f>
        <v>44333.760000000002</v>
      </c>
      <c r="U336">
        <f>ROUND((175/100)*ROUND((ROUND((Source!AE143*Source!AV143*Source!I143),2)),2), 2)</f>
        <v>195.14000000000001</v>
      </c>
      <c r="V336">
        <f>ROUND((160/100)*ROUND(ROUND((ROUND((Source!AE143*Source!AV143*Source!I143),2)*Source!BS143),2), 2), 2)</f>
        <v>8326.6700000000001</v>
      </c>
      <c r="AI336">
        <v>0</v>
      </c>
    </row>
    <row r="337" ht="14.25">
      <c r="A337" s="25"/>
      <c r="B337" s="25"/>
      <c r="C337" s="25" t="s">
        <v>33</v>
      </c>
      <c r="D337" s="26"/>
      <c r="E337" s="3"/>
      <c r="F337" s="16">
        <f>Source!AO143</f>
        <v>13.09</v>
      </c>
      <c r="G337" s="27" t="str">
        <f>Source!DG143</f>
        <v>*3</v>
      </c>
      <c r="H337" s="3">
        <f>Source!AV143</f>
        <v>1</v>
      </c>
      <c r="I337" s="3">
        <f>IF(Source!BA143&lt;&gt; 0, Source!BA143, 1)</f>
        <v>46.670000000000002</v>
      </c>
      <c r="J337" s="16">
        <f>Source!S143</f>
        <v>108131.12</v>
      </c>
      <c r="K337" s="16"/>
    </row>
    <row r="338" ht="14.25">
      <c r="A338" s="25"/>
      <c r="B338" s="25"/>
      <c r="C338" s="25" t="s">
        <v>34</v>
      </c>
      <c r="D338" s="26"/>
      <c r="E338" s="3"/>
      <c r="F338" s="16">
        <f>Source!AM143</f>
        <v>2.2000000000000002</v>
      </c>
      <c r="G338" s="27" t="str">
        <f>Source!DE143</f>
        <v>*3</v>
      </c>
      <c r="H338" s="3">
        <f>Source!AV143</f>
        <v>1</v>
      </c>
      <c r="I338" s="3">
        <f>IF(Source!BB143&lt;&gt; 0, Source!BB143, 1)</f>
        <v>19.609999999999999</v>
      </c>
      <c r="J338" s="16">
        <f>Source!Q143</f>
        <v>7636.1300000000001</v>
      </c>
      <c r="K338" s="16"/>
    </row>
    <row r="339" ht="14.25">
      <c r="A339" s="25"/>
      <c r="B339" s="25"/>
      <c r="C339" s="25" t="s">
        <v>35</v>
      </c>
      <c r="D339" s="26"/>
      <c r="E339" s="3"/>
      <c r="F339" s="16">
        <f>Source!AN143</f>
        <v>0.63</v>
      </c>
      <c r="G339" s="27" t="str">
        <f>Source!DF143</f>
        <v>*3</v>
      </c>
      <c r="H339" s="3">
        <f>Source!AV143</f>
        <v>1</v>
      </c>
      <c r="I339" s="3">
        <f>IF(Source!BS143&lt;&gt; 0, Source!BS143, 1)</f>
        <v>46.670000000000002</v>
      </c>
      <c r="J339" s="28">
        <f>Source!R143</f>
        <v>5204.1700000000001</v>
      </c>
      <c r="K339" s="16"/>
    </row>
    <row r="340" ht="14.25">
      <c r="A340" s="25"/>
      <c r="B340" s="25"/>
      <c r="C340" s="25" t="s">
        <v>36</v>
      </c>
      <c r="D340" s="26"/>
      <c r="E340" s="3"/>
      <c r="F340" s="16">
        <f>Source!AL143</f>
        <v>0.79000000000000004</v>
      </c>
      <c r="G340" s="27" t="str">
        <f>Source!DD143</f>
        <v>*3</v>
      </c>
      <c r="H340" s="3">
        <f>Source!AW143</f>
        <v>1</v>
      </c>
      <c r="I340" s="3">
        <f>IF(Source!BC143&lt;&gt; 0, Source!BC143, 1)</f>
        <v>8.0299999999999994</v>
      </c>
      <c r="J340" s="16">
        <f>Source!P143</f>
        <v>1122.8299999999999</v>
      </c>
      <c r="K340" s="16"/>
    </row>
    <row r="341" ht="14.25">
      <c r="A341" s="25"/>
      <c r="B341" s="25"/>
      <c r="C341" s="25" t="s">
        <v>37</v>
      </c>
      <c r="D341" s="26" t="s">
        <v>38</v>
      </c>
      <c r="E341" s="3">
        <f>Source!BZ143</f>
        <v>70</v>
      </c>
      <c r="F341" s="16"/>
      <c r="G341" s="27"/>
      <c r="H341" s="3"/>
      <c r="I341" s="3"/>
      <c r="J341" s="16">
        <f>SUM(R336:R340)</f>
        <v>75691.779999999999</v>
      </c>
      <c r="K341" s="16"/>
    </row>
    <row r="342" ht="14.25">
      <c r="A342" s="25"/>
      <c r="B342" s="25"/>
      <c r="C342" s="25" t="s">
        <v>39</v>
      </c>
      <c r="D342" s="26" t="s">
        <v>38</v>
      </c>
      <c r="E342" s="3">
        <f>Source!CA143</f>
        <v>41</v>
      </c>
      <c r="F342" s="16"/>
      <c r="G342" s="27"/>
      <c r="H342" s="3"/>
      <c r="I342" s="3"/>
      <c r="J342" s="16">
        <f>SUM(T336:T341)</f>
        <v>44333.760000000002</v>
      </c>
      <c r="K342" s="16"/>
    </row>
    <row r="343" ht="14.25">
      <c r="A343" s="25"/>
      <c r="B343" s="25"/>
      <c r="C343" s="25" t="s">
        <v>40</v>
      </c>
      <c r="D343" s="26" t="s">
        <v>38</v>
      </c>
      <c r="E343" s="3">
        <f>160</f>
        <v>160</v>
      </c>
      <c r="F343" s="16"/>
      <c r="G343" s="27"/>
      <c r="H343" s="3"/>
      <c r="I343" s="3"/>
      <c r="J343" s="16">
        <f>SUM(V336:V342)</f>
        <v>8326.6700000000001</v>
      </c>
      <c r="K343" s="16"/>
    </row>
    <row r="344" ht="14.25">
      <c r="A344" s="29"/>
      <c r="B344" s="29"/>
      <c r="C344" s="29" t="s">
        <v>41</v>
      </c>
      <c r="D344" s="30" t="s">
        <v>42</v>
      </c>
      <c r="E344" s="31">
        <f>Source!AQ143</f>
        <v>0.90000000000000002</v>
      </c>
      <c r="F344" s="32"/>
      <c r="G344" s="33" t="str">
        <f>Source!DI143</f>
        <v>*3</v>
      </c>
      <c r="H344" s="31">
        <f>Source!AV143</f>
        <v>1</v>
      </c>
      <c r="I344" s="31"/>
      <c r="J344" s="32"/>
      <c r="K344" s="32">
        <f>Source!U143</f>
        <v>159.30000000000001</v>
      </c>
    </row>
    <row r="345" ht="15">
      <c r="C345" s="14" t="s">
        <v>43</v>
      </c>
      <c r="I345" s="34">
        <f>J337+J338+J340+J341+J342+J343+0-0-0</f>
        <v>245242.29000000001</v>
      </c>
      <c r="J345" s="34"/>
    </row>
    <row r="346" ht="15">
      <c r="C346" s="14" t="s">
        <v>44</v>
      </c>
      <c r="I346" s="12">
        <f>0+0</f>
        <v>0</v>
      </c>
      <c r="J346" s="12"/>
    </row>
    <row r="347" ht="15">
      <c r="I347" s="12"/>
      <c r="J347" s="12"/>
      <c r="K347" s="12">
        <f>IF(Source!I143&lt;&gt;0, ROUND(I347/Source!I143, 2), 0)</f>
        <v>0</v>
      </c>
      <c r="P347" s="35">
        <f>J337+J338+J340+J341+J342+J343+0</f>
        <v>245242.29000000001</v>
      </c>
    </row>
    <row r="350" ht="15">
      <c r="A350" s="37" t="str">
        <f>CONCATENATE("Итого по разделу: ",IF(Source!G145&lt;&gt;"Новый раздел", Source!G145, ""))</f>
        <v xml:space="preserve">Итого по разделу: Техничекое обслуживание СКУД</v>
      </c>
      <c r="B350" s="37"/>
      <c r="C350" s="37"/>
      <c r="D350" s="37"/>
      <c r="E350" s="37"/>
      <c r="F350" s="37"/>
      <c r="G350" s="37"/>
      <c r="H350" s="37"/>
      <c r="I350" s="12">
        <f>SUM(P270:P349)</f>
        <v>693177.20999999996</v>
      </c>
      <c r="J350" s="13"/>
      <c r="K350" s="14"/>
    </row>
    <row r="351" hidden="1">
      <c r="A351" t="s">
        <v>51</v>
      </c>
      <c r="I351">
        <f>SUM(AD270:AD350)</f>
        <v>0</v>
      </c>
    </row>
    <row r="352" hidden="1">
      <c r="A352" t="s">
        <v>52</v>
      </c>
      <c r="I352">
        <f>SUM(AF270:AF351)</f>
        <v>0</v>
      </c>
    </row>
    <row r="353" ht="14.25">
      <c r="C353" s="19" t="str">
        <f>Source!H174</f>
        <v xml:space="preserve">Итого по разделу 3:</v>
      </c>
      <c r="D353" s="19"/>
      <c r="E353" s="19"/>
      <c r="F353" s="19"/>
      <c r="G353" s="19"/>
      <c r="H353" s="19"/>
      <c r="I353" s="16">
        <f>IF(Source!F174=0, "", Source!F174)</f>
        <v>693177.20999999996</v>
      </c>
      <c r="J353" s="16"/>
    </row>
    <row r="354" ht="14.25">
      <c r="C354" s="19" t="str">
        <f>Source!H175</f>
        <v xml:space="preserve">в т.ч. стоимость материалов, учтенных расценками</v>
      </c>
      <c r="D354" s="19"/>
      <c r="E354" s="19"/>
      <c r="F354" s="19"/>
      <c r="G354" s="19"/>
      <c r="H354" s="19"/>
      <c r="I354" s="16">
        <f>IF(Source!F175=0,"",Source!F175)</f>
        <v>6902.75</v>
      </c>
      <c r="J354" s="16"/>
    </row>
    <row r="355" ht="14.25">
      <c r="C355" s="19" t="str">
        <f>Source!H176</f>
        <v xml:space="preserve">в т.ч. стоимость работ</v>
      </c>
      <c r="D355" s="19"/>
      <c r="E355" s="19"/>
      <c r="F355" s="19"/>
      <c r="G355" s="19"/>
      <c r="H355" s="19"/>
      <c r="I355" s="16">
        <f>IF(Source!F176=0,"",Source!F176)</f>
        <v>686274.45999999996</v>
      </c>
      <c r="J355" s="16"/>
    </row>
    <row r="356" ht="14.25">
      <c r="C356" s="19" t="str">
        <f>Source!H177</f>
        <v xml:space="preserve">Итого стоимость работ с учетом коррект. К - 0,733</v>
      </c>
      <c r="D356" s="19"/>
      <c r="E356" s="19"/>
      <c r="F356" s="19"/>
      <c r="G356" s="19"/>
      <c r="H356" s="19"/>
      <c r="I356" s="16">
        <f>IF(Source!F177=0,"",Source!F177)</f>
        <v>503039.17999999999</v>
      </c>
      <c r="J356" s="16"/>
    </row>
    <row r="357" ht="28.5">
      <c r="C357" s="19" t="str">
        <f>Source!H178</f>
        <v xml:space="preserve">Итого  стоимость материалов, учтенных расценками, с учетом ИЦП- 1,1155 на 2,3,4 кв 2025 г. и 2026 г.</v>
      </c>
      <c r="D357" s="19"/>
      <c r="E357" s="19"/>
      <c r="F357" s="19"/>
      <c r="G357" s="19"/>
      <c r="H357" s="19"/>
      <c r="I357" s="16">
        <f>IF(Source!F178=0,"",Source!F178)</f>
        <v>7700.0200000000004</v>
      </c>
      <c r="J357" s="16"/>
      <c r="AS357" s="38" t="s">
        <v>53</v>
      </c>
    </row>
    <row r="358" ht="28.5">
      <c r="C358" s="19" t="str">
        <f>Source!H179</f>
        <v xml:space="preserve">Итого стоимость работ с  учетом корректирующего коэффициента и стоимость материалов с учетом ИЦП</v>
      </c>
      <c r="D358" s="19"/>
      <c r="E358" s="19"/>
      <c r="F358" s="19"/>
      <c r="G358" s="19"/>
      <c r="H358" s="19"/>
      <c r="I358" s="16">
        <f>IF(Source!F179=0,"",Source!F179)</f>
        <v>510739.20000000001</v>
      </c>
      <c r="J358" s="16"/>
      <c r="AS358" s="38" t="s">
        <v>54</v>
      </c>
    </row>
    <row r="360" ht="16.5">
      <c r="A360" s="24" t="str">
        <f>CONCATENATE("Раздел: ",IF(Source!G181&lt;&gt;"Новый раздел", Source!G181, ""))</f>
        <v xml:space="preserve">Раздел: ТО автоматических ворот и шлагбаумов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</row>
    <row r="361" ht="42.75">
      <c r="A361" s="25">
        <v>24</v>
      </c>
      <c r="B361" s="25" t="str">
        <f>Source!F185</f>
        <v>08-01040704-01</v>
      </c>
      <c r="C361" s="25" t="s">
        <v>71</v>
      </c>
      <c r="D361" s="26" t="str">
        <f>Source!H185</f>
        <v>шт.</v>
      </c>
      <c r="E361" s="3">
        <f>Source!I185</f>
        <v>10</v>
      </c>
      <c r="F361" s="16"/>
      <c r="G361" s="27"/>
      <c r="H361" s="3"/>
      <c r="I361" s="3"/>
      <c r="J361" s="16"/>
      <c r="K361" s="16"/>
      <c r="Q361">
        <f>ROUND((Source!DN185/100)*ROUND((ROUND((Source!AF185*Source!AV185*Source!I185),2)),2), 2)</f>
        <v>0</v>
      </c>
      <c r="R361">
        <f>Source!X185</f>
        <v>0</v>
      </c>
      <c r="S361">
        <f>ROUND((Source!DO185/100)*ROUND((ROUND((Source!AF185*Source!AV185*Source!I185),2)),2), 2)</f>
        <v>0</v>
      </c>
      <c r="T361">
        <f>Source!Y185</f>
        <v>0</v>
      </c>
      <c r="U361">
        <f>ROUND((175/100)*ROUND((ROUND((Source!AE185*Source!AV185*Source!I185),2)),2), 2)</f>
        <v>0</v>
      </c>
      <c r="V361">
        <f>ROUND((160/100)*ROUND(ROUND((ROUND((Source!AE185*Source!AV185*Source!I185),2)*Source!BS185),2), 2), 2)</f>
        <v>0</v>
      </c>
      <c r="AI361">
        <v>0</v>
      </c>
    </row>
    <row r="362" ht="14.25">
      <c r="A362" s="25"/>
      <c r="B362" s="25"/>
      <c r="C362" s="25" t="s">
        <v>33</v>
      </c>
      <c r="D362" s="26"/>
      <c r="E362" s="3"/>
      <c r="F362" s="16">
        <f>Source!AO185</f>
        <v>1832</v>
      </c>
      <c r="G362" s="27" t="str">
        <f>Source!DG185</f>
        <v/>
      </c>
      <c r="H362" s="3">
        <f>Source!AV185</f>
        <v>1</v>
      </c>
      <c r="I362" s="3">
        <f>IF(Source!BA185&lt;&gt; 0, Source!BA185, 1)</f>
        <v>2.6600000000000001</v>
      </c>
      <c r="J362" s="16">
        <f>Source!S185</f>
        <v>48731.200000000004</v>
      </c>
      <c r="K362" s="16"/>
    </row>
    <row r="363" ht="14.25">
      <c r="A363" s="29"/>
      <c r="B363" s="29"/>
      <c r="C363" s="29" t="s">
        <v>41</v>
      </c>
      <c r="D363" s="30" t="s">
        <v>42</v>
      </c>
      <c r="E363" s="31">
        <f>Source!AQ185</f>
        <v>10.9</v>
      </c>
      <c r="F363" s="32"/>
      <c r="G363" s="33" t="str">
        <f>Source!DI185</f>
        <v/>
      </c>
      <c r="H363" s="31">
        <f>Source!AV185</f>
        <v>1</v>
      </c>
      <c r="I363" s="31"/>
      <c r="J363" s="32"/>
      <c r="K363" s="32">
        <f>Source!U185</f>
        <v>109</v>
      </c>
    </row>
    <row r="364" ht="15">
      <c r="C364" s="14" t="s">
        <v>43</v>
      </c>
      <c r="I364" s="34">
        <f>J362+0-0-0</f>
        <v>48731.200000000004</v>
      </c>
      <c r="J364" s="34"/>
    </row>
    <row r="365" ht="15">
      <c r="C365" s="14" t="s">
        <v>44</v>
      </c>
      <c r="I365" s="12">
        <f>0+0</f>
        <v>0</v>
      </c>
      <c r="J365" s="12"/>
    </row>
    <row r="366" ht="15">
      <c r="I366" s="12"/>
      <c r="J366" s="12"/>
      <c r="K366" s="12">
        <f>IF(Source!I185&lt;&gt;0, ROUND(I366/Source!I185, 2), 0)</f>
        <v>0</v>
      </c>
      <c r="P366" s="35">
        <f>J362+0</f>
        <v>48731.200000000004</v>
      </c>
    </row>
    <row r="368" ht="42.75">
      <c r="A368" s="25">
        <v>25</v>
      </c>
      <c r="B368" s="25" t="str">
        <f>Source!F186</f>
        <v>08-01070119-01</v>
      </c>
      <c r="C368" s="25" t="s">
        <v>72</v>
      </c>
      <c r="D368" s="26" t="str">
        <f>Source!H186</f>
        <v>ШТ</v>
      </c>
      <c r="E368" s="3">
        <f>Source!I186</f>
        <v>10</v>
      </c>
      <c r="F368" s="16"/>
      <c r="G368" s="27"/>
      <c r="H368" s="3"/>
      <c r="I368" s="3"/>
      <c r="J368" s="16"/>
      <c r="K368" s="16"/>
      <c r="Q368">
        <f>ROUND((Source!DN186/100)*ROUND((ROUND((Source!AF186*Source!AV186*Source!I186),2)),2), 2)</f>
        <v>0</v>
      </c>
      <c r="R368">
        <f>Source!X186</f>
        <v>0</v>
      </c>
      <c r="S368">
        <f>ROUND((Source!DO186/100)*ROUND((ROUND((Source!AF186*Source!AV186*Source!I186),2)),2), 2)</f>
        <v>0</v>
      </c>
      <c r="T368">
        <f>Source!Y186</f>
        <v>0</v>
      </c>
      <c r="U368">
        <f>ROUND((175/100)*ROUND((ROUND((Source!AE186*Source!AV186*Source!I186),2)),2), 2)</f>
        <v>0</v>
      </c>
      <c r="V368">
        <f>ROUND((160/100)*ROUND(ROUND((ROUND((Source!AE186*Source!AV186*Source!I186),2)*Source!BS186),2), 2), 2)</f>
        <v>0</v>
      </c>
      <c r="AI368">
        <v>0</v>
      </c>
    </row>
    <row r="369" ht="14.25">
      <c r="A369" s="25"/>
      <c r="B369" s="25"/>
      <c r="C369" s="25" t="s">
        <v>33</v>
      </c>
      <c r="D369" s="26"/>
      <c r="E369" s="3"/>
      <c r="F369" s="16">
        <f>Source!AO186</f>
        <v>48</v>
      </c>
      <c r="G369" s="27" t="str">
        <f>Source!DG186</f>
        <v/>
      </c>
      <c r="H369" s="3">
        <f>Source!AV186</f>
        <v>1</v>
      </c>
      <c r="I369" s="3">
        <f>IF(Source!BA186&lt;&gt; 0, Source!BA186, 1)</f>
        <v>2.6600000000000001</v>
      </c>
      <c r="J369" s="16">
        <f>Source!S186</f>
        <v>1276.8</v>
      </c>
      <c r="K369" s="16"/>
    </row>
    <row r="370" ht="14.25">
      <c r="A370" s="29"/>
      <c r="B370" s="29"/>
      <c r="C370" s="29" t="s">
        <v>41</v>
      </c>
      <c r="D370" s="30" t="s">
        <v>42</v>
      </c>
      <c r="E370" s="31">
        <f>Source!AQ186</f>
        <v>0.34999999999999998</v>
      </c>
      <c r="F370" s="32"/>
      <c r="G370" s="33" t="str">
        <f>Source!DI186</f>
        <v/>
      </c>
      <c r="H370" s="31">
        <f>Source!AV186</f>
        <v>1</v>
      </c>
      <c r="I370" s="31"/>
      <c r="J370" s="32"/>
      <c r="K370" s="32">
        <f>Source!U186</f>
        <v>3.5</v>
      </c>
    </row>
    <row r="371" ht="15">
      <c r="C371" s="14" t="s">
        <v>43</v>
      </c>
      <c r="I371" s="34">
        <f>J369+0-0-0</f>
        <v>1276.8</v>
      </c>
      <c r="J371" s="34"/>
    </row>
    <row r="372" ht="15">
      <c r="C372" s="14" t="s">
        <v>44</v>
      </c>
      <c r="I372" s="12">
        <f>0+0</f>
        <v>0</v>
      </c>
      <c r="J372" s="12"/>
    </row>
    <row r="373" ht="15">
      <c r="I373" s="12"/>
      <c r="J373" s="12"/>
      <c r="K373" s="12">
        <f>IF(Source!I186&lt;&gt;0, ROUND(I373/Source!I186, 2), 0)</f>
        <v>0</v>
      </c>
      <c r="P373" s="35">
        <f>J369+0</f>
        <v>1276.8</v>
      </c>
    </row>
    <row r="376" ht="15">
      <c r="A376" s="37" t="str">
        <f>CONCATENATE("Итого по разделу: ",IF(Source!G188&lt;&gt;"Новый раздел", Source!G188, ""))</f>
        <v xml:space="preserve">Итого по разделу: ТО автоматических ворот и шлагбаумов</v>
      </c>
      <c r="B376" s="37"/>
      <c r="C376" s="37"/>
      <c r="D376" s="37"/>
      <c r="E376" s="37"/>
      <c r="F376" s="37"/>
      <c r="G376" s="37"/>
      <c r="H376" s="37"/>
      <c r="I376" s="12">
        <f>SUM(P360:P375)</f>
        <v>50008.000000000007</v>
      </c>
      <c r="J376" s="13"/>
      <c r="K376" s="14"/>
    </row>
    <row r="377" hidden="1">
      <c r="A377" t="s">
        <v>51</v>
      </c>
      <c r="I377">
        <f>SUM(AD360:AD376)</f>
        <v>0</v>
      </c>
    </row>
    <row r="378" hidden="1">
      <c r="A378" t="s">
        <v>52</v>
      </c>
      <c r="I378">
        <f>SUM(AF360:AF377)</f>
        <v>0</v>
      </c>
    </row>
    <row r="379" ht="14.25">
      <c r="C379" s="19" t="str">
        <f>Source!H217</f>
        <v xml:space="preserve">Итого по разделу 4</v>
      </c>
      <c r="D379" s="19"/>
      <c r="E379" s="19"/>
      <c r="F379" s="19"/>
      <c r="G379" s="19"/>
      <c r="H379" s="19"/>
      <c r="I379" s="16">
        <f>IF(Source!F217=0, "", Source!F217)</f>
        <v>50008</v>
      </c>
      <c r="J379" s="16"/>
    </row>
    <row r="380" ht="14.25">
      <c r="C380" s="19" t="str">
        <f>Source!H218</f>
        <v xml:space="preserve">в т.ч. стоимость работ</v>
      </c>
      <c r="D380" s="19"/>
      <c r="E380" s="19"/>
      <c r="F380" s="19"/>
      <c r="G380" s="19"/>
      <c r="H380" s="19"/>
      <c r="I380" s="16">
        <f>IF(Source!F218=0,"",Source!F218)</f>
        <v>50008</v>
      </c>
      <c r="J380" s="16"/>
    </row>
    <row r="381" ht="14.25">
      <c r="C381" s="19" t="str">
        <f>Source!H219</f>
        <v xml:space="preserve">Итого за 9 месяцев 2026г.</v>
      </c>
      <c r="D381" s="19"/>
      <c r="E381" s="19"/>
      <c r="F381" s="19"/>
      <c r="G381" s="19"/>
      <c r="H381" s="19"/>
      <c r="I381" s="16">
        <f>IF(Source!F219=0,"",Source!F219)</f>
        <v>37506</v>
      </c>
      <c r="J381" s="16"/>
    </row>
    <row r="383" ht="16.5">
      <c r="A383" s="24" t="str">
        <f>CONCATENATE("Раздел: ",IF(Source!G221&lt;&gt;"Новый раздел", Source!G221, ""))</f>
        <v xml:space="preserve">Раздел: Техническое обслуживание автоматически ворот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4"/>
    </row>
    <row r="384" ht="42.75">
      <c r="A384" s="25">
        <v>26</v>
      </c>
      <c r="B384" s="25" t="str">
        <f>Source!F225</f>
        <v>17-07010101-02</v>
      </c>
      <c r="C384" s="25" t="s">
        <v>73</v>
      </c>
      <c r="D384" s="26" t="str">
        <f>Source!H225</f>
        <v>шт.</v>
      </c>
      <c r="E384" s="3">
        <f>Source!I225</f>
        <v>22</v>
      </c>
      <c r="F384" s="16"/>
      <c r="G384" s="27"/>
      <c r="H384" s="3"/>
      <c r="I384" s="3"/>
      <c r="J384" s="16"/>
      <c r="K384" s="16"/>
      <c r="Q384">
        <f>ROUND((Source!DN225/100)*ROUND((ROUND((Source!AF225*Source!AV225*Source!I225),2)),2), 2)</f>
        <v>0</v>
      </c>
      <c r="R384">
        <f>Source!X225</f>
        <v>0</v>
      </c>
      <c r="S384">
        <f>ROUND((Source!DO225/100)*ROUND((ROUND((Source!AF225*Source!AV225*Source!I225),2)),2), 2)</f>
        <v>0</v>
      </c>
      <c r="T384">
        <f>Source!Y225</f>
        <v>0</v>
      </c>
      <c r="U384">
        <f>ROUND((175/100)*ROUND((ROUND((Source!AE225*Source!AV225*Source!I225),2)),2), 2)</f>
        <v>0</v>
      </c>
      <c r="V384">
        <f>ROUND((160/100)*ROUND(ROUND((ROUND((Source!AE225*Source!AV225*Source!I225),2)*Source!BS225),2), 2), 2)</f>
        <v>0</v>
      </c>
      <c r="AI384">
        <v>0</v>
      </c>
    </row>
    <row r="385" ht="14.25">
      <c r="A385" s="25"/>
      <c r="B385" s="25"/>
      <c r="C385" s="25" t="s">
        <v>33</v>
      </c>
      <c r="D385" s="26"/>
      <c r="E385" s="3"/>
      <c r="F385" s="16">
        <f>Source!AO225</f>
        <v>1290</v>
      </c>
      <c r="G385" s="27" t="str">
        <f>Source!DG225</f>
        <v>*3*0,511</v>
      </c>
      <c r="H385" s="3">
        <f>Source!AV225</f>
        <v>1</v>
      </c>
      <c r="I385" s="3">
        <f>IF(Source!BA225&lt;&gt; 0, Source!BA225, 1)</f>
        <v>2.6600000000000001</v>
      </c>
      <c r="J385" s="16">
        <f>Source!S225</f>
        <v>115727.40000000001</v>
      </c>
      <c r="K385" s="16"/>
    </row>
    <row r="386" ht="14.25">
      <c r="A386" s="29"/>
      <c r="B386" s="29"/>
      <c r="C386" s="29" t="s">
        <v>41</v>
      </c>
      <c r="D386" s="30" t="s">
        <v>42</v>
      </c>
      <c r="E386" s="31">
        <f>Source!AQ225</f>
        <v>9.0999999999999996</v>
      </c>
      <c r="F386" s="32"/>
      <c r="G386" s="33" t="str">
        <f>Source!DI225</f>
        <v>*3*0,511</v>
      </c>
      <c r="H386" s="31">
        <f>Source!AV225</f>
        <v>1</v>
      </c>
      <c r="I386" s="31"/>
      <c r="J386" s="32"/>
      <c r="K386" s="32">
        <f>Source!U225</f>
        <v>306.90659999999997</v>
      </c>
    </row>
    <row r="387" ht="15">
      <c r="C387" s="14" t="s">
        <v>43</v>
      </c>
      <c r="I387" s="34">
        <f>J385+0-0-0</f>
        <v>115727.40000000001</v>
      </c>
      <c r="J387" s="34"/>
    </row>
    <row r="388" ht="15">
      <c r="C388" s="14" t="s">
        <v>44</v>
      </c>
      <c r="I388" s="12">
        <f>0+0</f>
        <v>0</v>
      </c>
      <c r="J388" s="12"/>
    </row>
    <row r="389" ht="15">
      <c r="I389" s="12"/>
      <c r="J389" s="12"/>
      <c r="K389" s="12">
        <f>IF(Source!I225&lt;&gt;0, ROUND(I389/Source!I225, 2), 0)</f>
        <v>0</v>
      </c>
      <c r="P389" s="35">
        <f>J385+0</f>
        <v>115727.40000000001</v>
      </c>
    </row>
    <row r="391" ht="42.75">
      <c r="A391" s="25">
        <v>27</v>
      </c>
      <c r="B391" s="25" t="str">
        <f>Source!F226</f>
        <v>08-01070119-01</v>
      </c>
      <c r="C391" s="25" t="s">
        <v>72</v>
      </c>
      <c r="D391" s="26" t="str">
        <f>Source!H226</f>
        <v>ШТ</v>
      </c>
      <c r="E391" s="3">
        <f>Source!I226</f>
        <v>22</v>
      </c>
      <c r="F391" s="16"/>
      <c r="G391" s="27"/>
      <c r="H391" s="3"/>
      <c r="I391" s="3"/>
      <c r="J391" s="16"/>
      <c r="K391" s="16"/>
      <c r="Q391">
        <f>ROUND((Source!DN226/100)*ROUND((ROUND((Source!AF226*Source!AV226*Source!I226),2)),2), 2)</f>
        <v>0</v>
      </c>
      <c r="R391">
        <f>Source!X226</f>
        <v>0</v>
      </c>
      <c r="S391">
        <f>ROUND((Source!DO226/100)*ROUND((ROUND((Source!AF226*Source!AV226*Source!I226),2)),2), 2)</f>
        <v>0</v>
      </c>
      <c r="T391">
        <f>Source!Y226</f>
        <v>0</v>
      </c>
      <c r="U391">
        <f>ROUND((175/100)*ROUND((ROUND((Source!AE226*Source!AV226*Source!I226),2)),2), 2)</f>
        <v>0</v>
      </c>
      <c r="V391">
        <f>ROUND((160/100)*ROUND(ROUND((ROUND((Source!AE226*Source!AV226*Source!I226),2)*Source!BS226),2), 2), 2)</f>
        <v>0</v>
      </c>
      <c r="AI391">
        <v>0</v>
      </c>
    </row>
    <row r="392" ht="14.25">
      <c r="A392" s="25"/>
      <c r="B392" s="25"/>
      <c r="C392" s="25" t="s">
        <v>33</v>
      </c>
      <c r="D392" s="26"/>
      <c r="E392" s="3"/>
      <c r="F392" s="16">
        <f>Source!AO226</f>
        <v>48</v>
      </c>
      <c r="G392" s="27" t="str">
        <f>Source!DG226</f>
        <v/>
      </c>
      <c r="H392" s="3">
        <f>Source!AV226</f>
        <v>1</v>
      </c>
      <c r="I392" s="3">
        <f>IF(Source!BA226&lt;&gt; 0, Source!BA226, 1)</f>
        <v>2.6600000000000001</v>
      </c>
      <c r="J392" s="16">
        <f>Source!S226</f>
        <v>2808.96</v>
      </c>
      <c r="K392" s="16"/>
    </row>
    <row r="393" ht="14.25">
      <c r="A393" s="29"/>
      <c r="B393" s="29"/>
      <c r="C393" s="29" t="s">
        <v>41</v>
      </c>
      <c r="D393" s="30" t="s">
        <v>42</v>
      </c>
      <c r="E393" s="31">
        <f>Source!AQ226</f>
        <v>0.34999999999999998</v>
      </c>
      <c r="F393" s="32"/>
      <c r="G393" s="33" t="str">
        <f>Source!DI226</f>
        <v/>
      </c>
      <c r="H393" s="31">
        <f>Source!AV226</f>
        <v>1</v>
      </c>
      <c r="I393" s="31"/>
      <c r="J393" s="32"/>
      <c r="K393" s="32">
        <f>Source!U226</f>
        <v>7.6999999999999993</v>
      </c>
    </row>
    <row r="394" ht="15">
      <c r="C394" s="14" t="s">
        <v>43</v>
      </c>
      <c r="I394" s="34">
        <f>J392+0-0-0</f>
        <v>2808.96</v>
      </c>
      <c r="J394" s="34"/>
    </row>
    <row r="395" ht="15">
      <c r="C395" s="14" t="s">
        <v>44</v>
      </c>
      <c r="I395" s="12">
        <f>0+0</f>
        <v>0</v>
      </c>
      <c r="J395" s="12"/>
    </row>
    <row r="396" ht="15">
      <c r="I396" s="12"/>
      <c r="J396" s="12"/>
      <c r="K396" s="12">
        <f>IF(Source!I226&lt;&gt;0, ROUND(I396/Source!I226, 2), 0)</f>
        <v>0</v>
      </c>
      <c r="P396" s="35">
        <f>J392+0</f>
        <v>2808.96</v>
      </c>
    </row>
    <row r="398" ht="42.75">
      <c r="A398" s="25">
        <v>28</v>
      </c>
      <c r="B398" s="25" t="str">
        <f>Source!F227</f>
        <v>08-01080105-01</v>
      </c>
      <c r="C398" s="25" t="s">
        <v>74</v>
      </c>
      <c r="D398" s="26" t="str">
        <f>Source!H227</f>
        <v>шт.</v>
      </c>
      <c r="E398" s="3">
        <f>Source!I227</f>
        <v>22</v>
      </c>
      <c r="F398" s="16"/>
      <c r="G398" s="27"/>
      <c r="H398" s="3"/>
      <c r="I398" s="3"/>
      <c r="J398" s="16"/>
      <c r="K398" s="16"/>
      <c r="Q398">
        <f>ROUND((Source!DN227/100)*ROUND((ROUND((Source!AF227*Source!AV227*Source!I227),2)),2), 2)</f>
        <v>1478.4000000000001</v>
      </c>
      <c r="R398">
        <f>Source!X227</f>
        <v>0</v>
      </c>
      <c r="S398">
        <f>ROUND((Source!DO227/100)*ROUND((ROUND((Source!AF227*Source!AV227*Source!I227),2)),2), 2)</f>
        <v>834.24000000000001</v>
      </c>
      <c r="T398">
        <f>Source!Y227</f>
        <v>0</v>
      </c>
      <c r="U398">
        <f>ROUND((175/100)*ROUND((ROUND((Source!AE227*Source!AV227*Source!I227),2)),2), 2)</f>
        <v>0</v>
      </c>
      <c r="V398">
        <f>ROUND((160/100)*ROUND(ROUND((ROUND((Source!AE227*Source!AV227*Source!I227),2)*Source!BS227),2), 2), 2)</f>
        <v>0</v>
      </c>
      <c r="AI398">
        <v>0</v>
      </c>
    </row>
    <row r="399" ht="14.25">
      <c r="A399" s="25"/>
      <c r="B399" s="25"/>
      <c r="C399" s="25" t="s">
        <v>33</v>
      </c>
      <c r="D399" s="26"/>
      <c r="E399" s="3"/>
      <c r="F399" s="16">
        <f>Source!AO227</f>
        <v>48</v>
      </c>
      <c r="G399" s="27" t="str">
        <f>Source!DG227</f>
        <v/>
      </c>
      <c r="H399" s="3">
        <f>Source!AV227</f>
        <v>1</v>
      </c>
      <c r="I399" s="3">
        <f>IF(Source!BA227&lt;&gt; 0, Source!BA227, 1)</f>
        <v>2.6600000000000001</v>
      </c>
      <c r="J399" s="16">
        <f>Source!S227</f>
        <v>2808.96</v>
      </c>
      <c r="K399" s="16"/>
    </row>
    <row r="400" ht="14.25">
      <c r="A400" s="29"/>
      <c r="B400" s="29"/>
      <c r="C400" s="29" t="s">
        <v>41</v>
      </c>
      <c r="D400" s="30" t="s">
        <v>42</v>
      </c>
      <c r="E400" s="31">
        <f>Source!AQ227</f>
        <v>0.28999999999999998</v>
      </c>
      <c r="F400" s="32"/>
      <c r="G400" s="33" t="str">
        <f>Source!DI227</f>
        <v/>
      </c>
      <c r="H400" s="31">
        <f>Source!AV227</f>
        <v>1</v>
      </c>
      <c r="I400" s="31"/>
      <c r="J400" s="32"/>
      <c r="K400" s="32">
        <f>Source!U227</f>
        <v>6.3799999999999999</v>
      </c>
    </row>
    <row r="401" ht="15">
      <c r="C401" s="14" t="s">
        <v>43</v>
      </c>
      <c r="I401" s="34">
        <f>J399+0-0-0</f>
        <v>2808.96</v>
      </c>
      <c r="J401" s="34"/>
    </row>
    <row r="402" ht="15">
      <c r="C402" s="14" t="s">
        <v>44</v>
      </c>
      <c r="I402" s="12">
        <f>0+0</f>
        <v>0</v>
      </c>
      <c r="J402" s="12"/>
    </row>
    <row r="403" ht="15">
      <c r="I403" s="12"/>
      <c r="J403" s="12"/>
      <c r="K403" s="12">
        <f>IF(Source!I227&lt;&gt;0, ROUND(I403/Source!I227, 2), 0)</f>
        <v>0</v>
      </c>
      <c r="P403" s="35">
        <f>J399+0</f>
        <v>2808.96</v>
      </c>
    </row>
    <row r="406" ht="15">
      <c r="A406" s="37" t="str">
        <f>CONCATENATE("Итого по разделу: ",IF(Source!G229&lt;&gt;"Новый раздел", Source!G229, ""))</f>
        <v xml:space="preserve">Итого по разделу: Техническое обслуживание автоматически ворот</v>
      </c>
      <c r="B406" s="37"/>
      <c r="C406" s="37"/>
      <c r="D406" s="37"/>
      <c r="E406" s="37"/>
      <c r="F406" s="37"/>
      <c r="G406" s="37"/>
      <c r="H406" s="37"/>
      <c r="I406" s="12">
        <f>SUM(P383:P405)</f>
        <v>121345.32000000002</v>
      </c>
      <c r="J406" s="13"/>
      <c r="K406" s="14"/>
    </row>
    <row r="407" hidden="1">
      <c r="A407" t="s">
        <v>51</v>
      </c>
      <c r="I407">
        <f>SUM(AD383:AD406)</f>
        <v>0</v>
      </c>
    </row>
    <row r="408" hidden="1">
      <c r="A408" t="s">
        <v>52</v>
      </c>
      <c r="I408">
        <f>SUM(AF383:AF407)</f>
        <v>0</v>
      </c>
    </row>
    <row r="409" ht="14.25">
      <c r="C409" s="19" t="str">
        <f>Source!H258</f>
        <v xml:space="preserve">Итого по разделу 5</v>
      </c>
      <c r="D409" s="19"/>
      <c r="E409" s="19"/>
      <c r="F409" s="19"/>
      <c r="G409" s="19"/>
      <c r="H409" s="19"/>
      <c r="I409" s="16">
        <f>IF(Source!F258=0, "", Source!F258)</f>
        <v>121345.32000000001</v>
      </c>
      <c r="J409" s="16"/>
    </row>
    <row r="410" ht="14.25">
      <c r="C410" s="19" t="str">
        <f>Source!H259</f>
        <v xml:space="preserve">в т.ч. стоимость работ</v>
      </c>
      <c r="D410" s="19"/>
      <c r="E410" s="19"/>
      <c r="F410" s="19"/>
      <c r="G410" s="19"/>
      <c r="H410" s="19"/>
      <c r="I410" s="16">
        <f>IF(Source!F259=0,"",Source!F259)</f>
        <v>121345.32000000001</v>
      </c>
      <c r="J410" s="16"/>
    </row>
    <row r="411" ht="14.25">
      <c r="C411" s="19" t="str">
        <f>Source!H260</f>
        <v xml:space="preserve">Итого  за период 9 месяцев 2026г.</v>
      </c>
      <c r="D411" s="19"/>
      <c r="E411" s="19"/>
      <c r="F411" s="19"/>
      <c r="G411" s="19"/>
      <c r="H411" s="19"/>
      <c r="I411" s="39">
        <f>IF(Source!F260=0,"",Source!F260)</f>
        <v>119940.84</v>
      </c>
      <c r="J411" s="39"/>
    </row>
    <row r="413" ht="54" customHeight="1">
      <c r="A413" s="37" t="str">
        <f>CONCATENATE("Итого по локальной смете: ",IF(Source!G262&lt;&gt;"Новая локальная смета", Source!G262, ""))</f>
        <v xml:space="preserve">Итого по локальной смете: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период 01.04.2026 по 31.12.2026г.</v>
      </c>
      <c r="B413" s="37"/>
      <c r="C413" s="37"/>
      <c r="D413" s="37"/>
      <c r="E413" s="37"/>
      <c r="F413" s="37"/>
      <c r="G413" s="37"/>
      <c r="H413" s="37"/>
      <c r="I413" s="12">
        <f>SUM(P30:P412)</f>
        <v>13559632.490000002</v>
      </c>
      <c r="J413" s="13"/>
      <c r="K413" s="14"/>
    </row>
    <row r="414" hidden="1">
      <c r="A414" t="s">
        <v>51</v>
      </c>
      <c r="I414">
        <f>SUM(AD30:AD413)</f>
        <v>0</v>
      </c>
    </row>
    <row r="415" hidden="1">
      <c r="A415" t="s">
        <v>52</v>
      </c>
      <c r="I415">
        <f>SUM(AF30:AF414)</f>
        <v>0</v>
      </c>
    </row>
    <row r="416" ht="14.25">
      <c r="C416" s="19" t="str">
        <f>Source!H291</f>
        <v xml:space="preserve">Итого по сметному расчету</v>
      </c>
      <c r="D416" s="19"/>
      <c r="E416" s="19"/>
      <c r="F416" s="19"/>
      <c r="G416" s="19"/>
      <c r="H416" s="19"/>
      <c r="I416" s="16">
        <f>IF(Source!F291=0, "", Source!F291)</f>
        <v>4793494.4900000002</v>
      </c>
      <c r="J416" s="16"/>
    </row>
    <row r="417" ht="28.5">
      <c r="C417" s="19" t="str">
        <f>Source!H292</f>
        <v xml:space="preserve">в том числе стоимость материалов, учтенных расценками, с учетом ИЦП- 1,1155 на 2,3,4 кв 2025 г. и 2026 г.</v>
      </c>
      <c r="D417" s="19"/>
      <c r="E417" s="19"/>
      <c r="F417" s="19"/>
      <c r="G417" s="19"/>
      <c r="H417" s="19"/>
      <c r="I417" s="16">
        <f>IF(Source!F292=0,"",Source!F292)</f>
        <v>123666.55</v>
      </c>
      <c r="J417" s="16"/>
      <c r="AS417" s="38" t="s">
        <v>75</v>
      </c>
    </row>
    <row r="418" ht="28.5">
      <c r="C418" s="19" t="str">
        <f>Source!H293</f>
        <v xml:space="preserve">в том числе стоимость работ с  учетом корректирующих коэффициентов по договору-аналогу</v>
      </c>
      <c r="D418" s="19"/>
      <c r="E418" s="19"/>
      <c r="F418" s="19"/>
      <c r="G418" s="19"/>
      <c r="H418" s="19"/>
      <c r="I418" s="16">
        <f>IF(Source!F293=0,"",Source!F293)</f>
        <v>4669827.9400000004</v>
      </c>
      <c r="J418" s="16"/>
      <c r="AS418" s="38" t="s">
        <v>76</v>
      </c>
    </row>
    <row r="419" ht="28.5">
      <c r="C419" s="19" t="str">
        <f>Source!H294</f>
        <v xml:space="preserve">Итого стоимость работ с  учетом корректирующего коэффициента К-0,699 по договору-аналогу</v>
      </c>
      <c r="D419" s="19"/>
      <c r="E419" s="19"/>
      <c r="F419" s="19"/>
      <c r="G419" s="19"/>
      <c r="H419" s="19"/>
      <c r="I419" s="16">
        <f>IF(Source!F294=0,"",Source!F294)</f>
        <v>3264209.73</v>
      </c>
      <c r="J419" s="16"/>
      <c r="AS419" s="38" t="s">
        <v>77</v>
      </c>
    </row>
    <row r="420" ht="14.25">
      <c r="C420" s="19" t="str">
        <f>Source!H295</f>
        <v xml:space="preserve">Итого стоимость работ с учетом коэффициентов и материалов с ИЦП</v>
      </c>
      <c r="D420" s="19"/>
      <c r="E420" s="19"/>
      <c r="F420" s="19"/>
      <c r="G420" s="19"/>
      <c r="H420" s="19"/>
      <c r="I420" s="16">
        <f>IF(Source!F295=0,"",Source!F295)</f>
        <v>3387876.2800000003</v>
      </c>
      <c r="J420" s="16"/>
      <c r="AS420" s="38" t="s">
        <v>78</v>
      </c>
    </row>
    <row r="421" ht="14.25">
      <c r="C421" s="19" t="str">
        <f>Source!H296</f>
        <v>НДС-22%</v>
      </c>
      <c r="D421" s="19"/>
      <c r="E421" s="19"/>
      <c r="F421" s="19"/>
      <c r="G421" s="19"/>
      <c r="H421" s="19"/>
      <c r="I421" s="16">
        <f>IF(Source!F296=0,"",Source!F296)</f>
        <v>745332.78000000003</v>
      </c>
      <c r="J421" s="16"/>
    </row>
    <row r="422" ht="14.25">
      <c r="C422" s="19" t="str">
        <f>Source!H297</f>
        <v>Всего</v>
      </c>
      <c r="D422" s="19"/>
      <c r="E422" s="19"/>
      <c r="F422" s="19"/>
      <c r="G422" s="19"/>
      <c r="H422" s="19"/>
      <c r="I422" s="16">
        <f>IF(Source!F297=0,"",Source!F297)</f>
        <v>4133209.0600000001</v>
      </c>
      <c r="J422" s="16"/>
    </row>
    <row r="424" hidden="1">
      <c r="A424" t="s">
        <v>51</v>
      </c>
      <c r="I424">
        <f>SUM(AD1:AD423)</f>
        <v>0</v>
      </c>
    </row>
    <row r="425" hidden="1">
      <c r="A425" t="s">
        <v>52</v>
      </c>
      <c r="I425">
        <f>SUM(AF1:AF424)</f>
        <v>0</v>
      </c>
    </row>
    <row r="426" ht="12.75"/>
    <row r="428" ht="14.25">
      <c r="A428" s="40" t="s">
        <v>79</v>
      </c>
      <c r="B428" s="40"/>
      <c r="C428" s="41" t="str">
        <f>IF(Source!AC12&lt;&gt;"", Source!AC12," ")</f>
        <v xml:space="preserve">главный специалист ОЦО</v>
      </c>
      <c r="D428" s="41"/>
      <c r="E428" s="41"/>
      <c r="F428" s="41"/>
      <c r="G428" s="41"/>
      <c r="H428" s="15" t="str">
        <f>IF(Source!AB12&lt;&gt;"", Source!AB12," ")</f>
        <v>Т.А.Митина</v>
      </c>
      <c r="I428" s="15"/>
      <c r="J428" s="15"/>
      <c r="K428" s="15"/>
    </row>
    <row r="429" ht="14.25">
      <c r="A429" s="2"/>
      <c r="B429" s="2"/>
      <c r="C429" s="5" t="s">
        <v>80</v>
      </c>
      <c r="D429" s="5"/>
      <c r="E429" s="5"/>
      <c r="F429" s="5"/>
      <c r="G429" s="5"/>
      <c r="H429" s="2"/>
      <c r="I429" s="2"/>
      <c r="J429" s="2"/>
      <c r="K429" s="2"/>
    </row>
    <row r="430" ht="14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ht="14.25">
      <c r="A431" s="40" t="s">
        <v>81</v>
      </c>
      <c r="B431" s="40"/>
      <c r="C431" s="41" t="str">
        <f>IF(Source!AE12&lt;&gt;"", Source!AE12," ")</f>
        <v xml:space="preserve">начальник ОЦО</v>
      </c>
      <c r="D431" s="41"/>
      <c r="E431" s="41"/>
      <c r="F431" s="41"/>
      <c r="G431" s="41"/>
      <c r="H431" s="15" t="str">
        <f>IF(Source!AD12&lt;&gt;"", Source!AD12," ")</f>
        <v>Н.И.Незнанова</v>
      </c>
      <c r="I431" s="15"/>
      <c r="J431" s="15"/>
      <c r="K431" s="15"/>
    </row>
    <row r="432" ht="14.25">
      <c r="A432" s="2"/>
      <c r="B432" s="2"/>
      <c r="C432" s="5" t="s">
        <v>80</v>
      </c>
      <c r="D432" s="5"/>
      <c r="E432" s="5"/>
      <c r="F432" s="5"/>
      <c r="G432" s="5"/>
      <c r="H432" s="2"/>
      <c r="I432" s="2"/>
      <c r="J432" s="2"/>
      <c r="K432" s="2"/>
    </row>
  </sheetData>
  <mergeCells count="204">
    <mergeCell ref="J2:K2"/>
    <mergeCell ref="A3:K3"/>
    <mergeCell ref="A4:K4"/>
    <mergeCell ref="A6:K6"/>
    <mergeCell ref="A8:K8"/>
    <mergeCell ref="A9:K9"/>
    <mergeCell ref="A11:K11"/>
    <mergeCell ref="E14:H14"/>
    <mergeCell ref="I14:J14"/>
    <mergeCell ref="E15:H15"/>
    <mergeCell ref="I15:J15"/>
    <mergeCell ref="E16:H16"/>
    <mergeCell ref="I16:J16"/>
    <mergeCell ref="E17:H17"/>
    <mergeCell ref="I17:J17"/>
    <mergeCell ref="E18:H18"/>
    <mergeCell ref="I18:J18"/>
    <mergeCell ref="E19:H19"/>
    <mergeCell ref="I19:J19"/>
    <mergeCell ref="E20:H20"/>
    <mergeCell ref="I20:J20"/>
    <mergeCell ref="E21:H21"/>
    <mergeCell ref="E22:H22"/>
    <mergeCell ref="I22:J22"/>
    <mergeCell ref="A25:K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1:K31"/>
    <mergeCell ref="I41:J41"/>
    <mergeCell ref="I42:J42"/>
    <mergeCell ref="I43:J43"/>
    <mergeCell ref="I54:J54"/>
    <mergeCell ref="I55:J55"/>
    <mergeCell ref="I56:J56"/>
    <mergeCell ref="I63:J63"/>
    <mergeCell ref="I64:J64"/>
    <mergeCell ref="I65:J65"/>
    <mergeCell ref="I77:J77"/>
    <mergeCell ref="I78:J78"/>
    <mergeCell ref="I79:J79"/>
    <mergeCell ref="I90:J90"/>
    <mergeCell ref="I91:J91"/>
    <mergeCell ref="I92:J92"/>
    <mergeCell ref="I103:J103"/>
    <mergeCell ref="I104:J104"/>
    <mergeCell ref="I105:J105"/>
    <mergeCell ref="I116:J116"/>
    <mergeCell ref="I117:J117"/>
    <mergeCell ref="I118:J118"/>
    <mergeCell ref="A121:H121"/>
    <mergeCell ref="I121:J121"/>
    <mergeCell ref="C124:H124"/>
    <mergeCell ref="I124:J124"/>
    <mergeCell ref="C125:H125"/>
    <mergeCell ref="I125:J125"/>
    <mergeCell ref="C126:H126"/>
    <mergeCell ref="I126:J126"/>
    <mergeCell ref="C127:H127"/>
    <mergeCell ref="I127:J127"/>
    <mergeCell ref="C128:H128"/>
    <mergeCell ref="I128:J128"/>
    <mergeCell ref="C129:H129"/>
    <mergeCell ref="I129:J129"/>
    <mergeCell ref="A131:K131"/>
    <mergeCell ref="I141:J141"/>
    <mergeCell ref="I142:J142"/>
    <mergeCell ref="I143:J143"/>
    <mergeCell ref="I154:J154"/>
    <mergeCell ref="I155:J155"/>
    <mergeCell ref="I156:J156"/>
    <mergeCell ref="I167:J167"/>
    <mergeCell ref="I168:J168"/>
    <mergeCell ref="I169:J169"/>
    <mergeCell ref="I180:J180"/>
    <mergeCell ref="I181:J181"/>
    <mergeCell ref="I182:J182"/>
    <mergeCell ref="I193:J193"/>
    <mergeCell ref="I194:J194"/>
    <mergeCell ref="I195:J195"/>
    <mergeCell ref="I206:J206"/>
    <mergeCell ref="I207:J207"/>
    <mergeCell ref="I208:J208"/>
    <mergeCell ref="I216:J216"/>
    <mergeCell ref="I217:J217"/>
    <mergeCell ref="I218:J218"/>
    <mergeCell ref="I229:J229"/>
    <mergeCell ref="I230:J230"/>
    <mergeCell ref="I231:J231"/>
    <mergeCell ref="I242:J242"/>
    <mergeCell ref="I243:J243"/>
    <mergeCell ref="I244:J244"/>
    <mergeCell ref="I255:J255"/>
    <mergeCell ref="I256:J256"/>
    <mergeCell ref="I257:J257"/>
    <mergeCell ref="A260:H260"/>
    <mergeCell ref="I260:J260"/>
    <mergeCell ref="C263:H263"/>
    <mergeCell ref="I263:J263"/>
    <mergeCell ref="C264:H264"/>
    <mergeCell ref="I264:J264"/>
    <mergeCell ref="C265:H265"/>
    <mergeCell ref="I265:J265"/>
    <mergeCell ref="C266:H266"/>
    <mergeCell ref="I266:J266"/>
    <mergeCell ref="C267:H267"/>
    <mergeCell ref="I267:J267"/>
    <mergeCell ref="C268:H268"/>
    <mergeCell ref="I268:J268"/>
    <mergeCell ref="A270:K270"/>
    <mergeCell ref="I280:J280"/>
    <mergeCell ref="I281:J281"/>
    <mergeCell ref="I282:J282"/>
    <mergeCell ref="I293:J293"/>
    <mergeCell ref="I294:J294"/>
    <mergeCell ref="I295:J295"/>
    <mergeCell ref="I306:J306"/>
    <mergeCell ref="I307:J307"/>
    <mergeCell ref="I308:J308"/>
    <mergeCell ref="I319:J319"/>
    <mergeCell ref="I320:J320"/>
    <mergeCell ref="I321:J321"/>
    <mergeCell ref="I332:J332"/>
    <mergeCell ref="I333:J333"/>
    <mergeCell ref="I334:J334"/>
    <mergeCell ref="I345:J345"/>
    <mergeCell ref="I346:J346"/>
    <mergeCell ref="I347:J347"/>
    <mergeCell ref="A350:H350"/>
    <mergeCell ref="I350:J350"/>
    <mergeCell ref="C353:H353"/>
    <mergeCell ref="I353:J353"/>
    <mergeCell ref="C354:H354"/>
    <mergeCell ref="I354:J354"/>
    <mergeCell ref="C355:H355"/>
    <mergeCell ref="I355:J355"/>
    <mergeCell ref="C356:H356"/>
    <mergeCell ref="I356:J356"/>
    <mergeCell ref="C357:H357"/>
    <mergeCell ref="I357:J357"/>
    <mergeCell ref="C358:H358"/>
    <mergeCell ref="I358:J358"/>
    <mergeCell ref="A360:K360"/>
    <mergeCell ref="I364:J364"/>
    <mergeCell ref="I365:J365"/>
    <mergeCell ref="I366:J366"/>
    <mergeCell ref="I371:J371"/>
    <mergeCell ref="I372:J372"/>
    <mergeCell ref="I373:J373"/>
    <mergeCell ref="A376:H376"/>
    <mergeCell ref="I376:J376"/>
    <mergeCell ref="C379:H379"/>
    <mergeCell ref="I379:J379"/>
    <mergeCell ref="C380:H380"/>
    <mergeCell ref="I380:J380"/>
    <mergeCell ref="C381:H381"/>
    <mergeCell ref="I381:J381"/>
    <mergeCell ref="A383:K383"/>
    <mergeCell ref="I387:J387"/>
    <mergeCell ref="I388:J388"/>
    <mergeCell ref="I389:J389"/>
    <mergeCell ref="I394:J394"/>
    <mergeCell ref="I395:J395"/>
    <mergeCell ref="I396:J396"/>
    <mergeCell ref="I401:J401"/>
    <mergeCell ref="I402:J402"/>
    <mergeCell ref="I403:J403"/>
    <mergeCell ref="A406:H406"/>
    <mergeCell ref="I406:J406"/>
    <mergeCell ref="C409:H409"/>
    <mergeCell ref="I409:J409"/>
    <mergeCell ref="C410:H410"/>
    <mergeCell ref="I410:J410"/>
    <mergeCell ref="C411:H411"/>
    <mergeCell ref="I411:J411"/>
    <mergeCell ref="A413:H413"/>
    <mergeCell ref="I413:J413"/>
    <mergeCell ref="C416:H416"/>
    <mergeCell ref="I416:J416"/>
    <mergeCell ref="C417:H417"/>
    <mergeCell ref="I417:J417"/>
    <mergeCell ref="C418:H418"/>
    <mergeCell ref="I418:J418"/>
    <mergeCell ref="C419:H419"/>
    <mergeCell ref="I419:J419"/>
    <mergeCell ref="C420:H420"/>
    <mergeCell ref="I420:J420"/>
    <mergeCell ref="C421:H421"/>
    <mergeCell ref="I421:J421"/>
    <mergeCell ref="C422:H422"/>
    <mergeCell ref="I422:J422"/>
    <mergeCell ref="A428:B428"/>
    <mergeCell ref="H428:K428"/>
    <mergeCell ref="C429:G429"/>
    <mergeCell ref="A431:B431"/>
    <mergeCell ref="H431:K431"/>
    <mergeCell ref="C432:G432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6" zoomScale="100" workbookViewId="0">
      <selection activeCell="A352" activeCellId="0" sqref="A352:AX352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82</v>
      </c>
      <c r="D1" t="s">
        <v>83</v>
      </c>
      <c r="F1">
        <v>0</v>
      </c>
      <c r="G1">
        <v>0</v>
      </c>
      <c r="H1">
        <v>0</v>
      </c>
      <c r="I1" t="s">
        <v>84</v>
      </c>
      <c r="J1" t="s">
        <v>85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350</v>
      </c>
      <c r="C12" s="42">
        <v>0</v>
      </c>
      <c r="D12" s="42">
        <f>ROW(A299)</f>
        <v>299</v>
      </c>
      <c r="E12" s="42">
        <v>0</v>
      </c>
      <c r="F12" s="42" t="s">
        <v>86</v>
      </c>
      <c r="G12" s="42" t="s">
        <v>87</v>
      </c>
      <c r="H12" s="42" t="s">
        <v>85</v>
      </c>
      <c r="I12" s="42">
        <v>0</v>
      </c>
      <c r="J12" s="42" t="s">
        <v>85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85</v>
      </c>
      <c r="V12" s="42">
        <v>0</v>
      </c>
      <c r="W12" s="42" t="s">
        <v>85</v>
      </c>
      <c r="X12" s="42" t="s">
        <v>85</v>
      </c>
      <c r="Y12" s="42" t="s">
        <v>85</v>
      </c>
      <c r="Z12" s="42" t="s">
        <v>85</v>
      </c>
      <c r="AA12" s="42" t="s">
        <v>85</v>
      </c>
      <c r="AB12" s="42" t="s">
        <v>88</v>
      </c>
      <c r="AC12" s="42" t="s">
        <v>89</v>
      </c>
      <c r="AD12" s="42" t="s">
        <v>90</v>
      </c>
      <c r="AE12" s="42" t="s">
        <v>91</v>
      </c>
      <c r="AF12" s="42" t="s">
        <v>85</v>
      </c>
      <c r="AG12" s="42" t="s">
        <v>85</v>
      </c>
      <c r="AH12" s="42" t="s">
        <v>85</v>
      </c>
      <c r="AI12" s="42" t="s">
        <v>85</v>
      </c>
      <c r="AJ12" s="42" t="s">
        <v>85</v>
      </c>
      <c r="AK12" s="42"/>
      <c r="AL12" s="42" t="s">
        <v>85</v>
      </c>
      <c r="AM12" s="42" t="s">
        <v>85</v>
      </c>
      <c r="AN12" s="42" t="s">
        <v>85</v>
      </c>
      <c r="AO12" s="42"/>
      <c r="AP12" s="42" t="s">
        <v>85</v>
      </c>
      <c r="AQ12" s="42" t="s">
        <v>85</v>
      </c>
      <c r="AR12" s="42" t="s">
        <v>85</v>
      </c>
      <c r="AS12" s="42"/>
      <c r="AT12" s="42"/>
      <c r="AU12" s="42"/>
      <c r="AV12" s="42"/>
      <c r="AW12" s="42"/>
      <c r="AX12" s="42" t="s">
        <v>85</v>
      </c>
      <c r="AY12" s="42" t="s">
        <v>85</v>
      </c>
      <c r="AZ12" s="42" t="s">
        <v>85</v>
      </c>
      <c r="BA12" s="42"/>
      <c r="BB12" s="42">
        <v>0</v>
      </c>
      <c r="BC12" s="42"/>
      <c r="BD12" s="42"/>
      <c r="BE12" s="42"/>
      <c r="BF12" s="42"/>
      <c r="BG12" s="42"/>
      <c r="BH12" s="42" t="s">
        <v>92</v>
      </c>
      <c r="BI12" s="42" t="s">
        <v>93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94</v>
      </c>
      <c r="BZ12" s="42" t="s">
        <v>95</v>
      </c>
      <c r="CA12" s="42" t="s">
        <v>96</v>
      </c>
      <c r="CB12" s="42" t="s">
        <v>96</v>
      </c>
      <c r="CC12" s="42" t="s">
        <v>96</v>
      </c>
      <c r="CD12" s="42" t="s">
        <v>96</v>
      </c>
      <c r="CE12" s="42" t="s">
        <v>97</v>
      </c>
      <c r="CF12" s="42">
        <v>0</v>
      </c>
      <c r="CG12" s="42">
        <v>0</v>
      </c>
      <c r="CH12" s="42">
        <v>16785416</v>
      </c>
      <c r="CI12" s="42" t="s">
        <v>85</v>
      </c>
      <c r="CJ12" s="42" t="s">
        <v>85</v>
      </c>
      <c r="CK12" s="42">
        <v>80</v>
      </c>
      <c r="CL12" s="42"/>
      <c r="CM12" s="42"/>
      <c r="CN12" s="42"/>
      <c r="CO12" s="42"/>
      <c r="CP12" s="42"/>
      <c r="CQ12" s="42" t="s">
        <v>98</v>
      </c>
      <c r="CR12" s="42" t="s">
        <v>99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85</v>
      </c>
      <c r="DA12" s="42" t="s">
        <v>85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5">
      <c r="A15" s="42">
        <v>15</v>
      </c>
      <c r="B15" s="42">
        <v>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</row>
    <row r="18">
      <c r="A18" s="43">
        <v>52</v>
      </c>
      <c r="B18" s="43">
        <f t="shared" ref="B18:G18" si="0">B299</f>
        <v>350</v>
      </c>
      <c r="C18" s="43">
        <f t="shared" si="0"/>
        <v>1</v>
      </c>
      <c r="D18" s="43">
        <f t="shared" si="0"/>
        <v>12</v>
      </c>
      <c r="E18" s="43">
        <f t="shared" si="0"/>
        <v>0</v>
      </c>
      <c r="F18" s="43" t="str">
        <f t="shared" si="0"/>
        <v xml:space="preserve">Новый объект_(Копия)_(Копия)</v>
      </c>
      <c r="G18" s="43" t="str">
        <f t="shared" si="0"/>
        <v xml:space="preserve">ТО ИТСО ТСН 2026г_083-0020104  05022026 с апр по дек</v>
      </c>
      <c r="H18" s="43"/>
      <c r="I18" s="43"/>
      <c r="J18" s="43"/>
      <c r="K18" s="43"/>
      <c r="L18" s="43"/>
      <c r="M18" s="43"/>
      <c r="N18" s="43"/>
      <c r="O18" s="43">
        <f t="shared" ref="O18:AT18" si="1">O299</f>
        <v>6551011.3500000006</v>
      </c>
      <c r="P18" s="43">
        <f t="shared" si="1"/>
        <v>110861.99000000001</v>
      </c>
      <c r="Q18" s="43">
        <f t="shared" si="1"/>
        <v>434248.91999999998</v>
      </c>
      <c r="R18" s="43">
        <f t="shared" si="1"/>
        <v>295866.33000000002</v>
      </c>
      <c r="S18" s="43">
        <f t="shared" si="1"/>
        <v>6005900.4400000004</v>
      </c>
      <c r="T18" s="43">
        <f t="shared" si="1"/>
        <v>0</v>
      </c>
      <c r="U18" s="43">
        <f t="shared" si="1"/>
        <v>8854.3666000000012</v>
      </c>
      <c r="V18" s="43">
        <f t="shared" si="1"/>
        <v>0</v>
      </c>
      <c r="W18" s="43">
        <f t="shared" si="1"/>
        <v>0</v>
      </c>
      <c r="X18" s="43">
        <f t="shared" si="1"/>
        <v>4141747.9199999999</v>
      </c>
      <c r="Y18" s="43">
        <f t="shared" si="1"/>
        <v>2393487.1000000001</v>
      </c>
      <c r="Z18" s="43">
        <f t="shared" si="1"/>
        <v>0</v>
      </c>
      <c r="AA18" s="43">
        <f t="shared" si="1"/>
        <v>0</v>
      </c>
      <c r="AB18" s="43">
        <f t="shared" si="1"/>
        <v>0</v>
      </c>
      <c r="AC18" s="43">
        <f t="shared" si="1"/>
        <v>0</v>
      </c>
      <c r="AD18" s="43">
        <f t="shared" si="1"/>
        <v>0</v>
      </c>
      <c r="AE18" s="43">
        <f t="shared" si="1"/>
        <v>0</v>
      </c>
      <c r="AF18" s="43">
        <f t="shared" si="1"/>
        <v>0</v>
      </c>
      <c r="AG18" s="43">
        <f t="shared" si="1"/>
        <v>0</v>
      </c>
      <c r="AH18" s="43">
        <f t="shared" si="1"/>
        <v>0</v>
      </c>
      <c r="AI18" s="43">
        <f t="shared" si="1"/>
        <v>0</v>
      </c>
      <c r="AJ18" s="43">
        <f t="shared" si="1"/>
        <v>0</v>
      </c>
      <c r="AK18" s="43">
        <f t="shared" si="1"/>
        <v>0</v>
      </c>
      <c r="AL18" s="43">
        <f t="shared" si="1"/>
        <v>0</v>
      </c>
      <c r="AM18" s="43">
        <f t="shared" si="1"/>
        <v>0</v>
      </c>
      <c r="AN18" s="43">
        <f t="shared" si="1"/>
        <v>0</v>
      </c>
      <c r="AO18" s="43">
        <f t="shared" si="1"/>
        <v>0</v>
      </c>
      <c r="AP18" s="43">
        <f t="shared" si="1"/>
        <v>0</v>
      </c>
      <c r="AQ18" s="43">
        <f t="shared" si="1"/>
        <v>0</v>
      </c>
      <c r="AR18" s="43">
        <f t="shared" si="1"/>
        <v>13559632.49</v>
      </c>
      <c r="AS18" s="43">
        <f t="shared" si="1"/>
        <v>2808.96</v>
      </c>
      <c r="AT18" s="43">
        <f t="shared" si="1"/>
        <v>0</v>
      </c>
      <c r="AU18" s="43">
        <f t="shared" ref="AU18:BZ18" si="2">AU299</f>
        <v>13556823.530000001</v>
      </c>
      <c r="AV18" s="43">
        <f t="shared" si="2"/>
        <v>110861.99000000001</v>
      </c>
      <c r="AW18" s="43">
        <f t="shared" si="2"/>
        <v>110861.99000000001</v>
      </c>
      <c r="AX18" s="43">
        <f t="shared" si="2"/>
        <v>0</v>
      </c>
      <c r="AY18" s="43">
        <f t="shared" si="2"/>
        <v>110861.99000000001</v>
      </c>
      <c r="AZ18" s="43">
        <f t="shared" si="2"/>
        <v>0</v>
      </c>
      <c r="BA18" s="43">
        <f t="shared" si="2"/>
        <v>0</v>
      </c>
      <c r="BB18" s="43">
        <f t="shared" si="2"/>
        <v>0</v>
      </c>
      <c r="BC18" s="43">
        <f t="shared" si="2"/>
        <v>0</v>
      </c>
      <c r="BD18" s="43">
        <f t="shared" si="2"/>
        <v>0</v>
      </c>
      <c r="BE18" s="43">
        <f t="shared" si="2"/>
        <v>0</v>
      </c>
      <c r="BF18" s="43">
        <f t="shared" si="2"/>
        <v>0</v>
      </c>
      <c r="BG18" s="43">
        <f t="shared" si="2"/>
        <v>0</v>
      </c>
      <c r="BH18" s="43">
        <f t="shared" si="2"/>
        <v>0</v>
      </c>
      <c r="BI18" s="43">
        <f t="shared" si="2"/>
        <v>0</v>
      </c>
      <c r="BJ18" s="43">
        <f t="shared" si="2"/>
        <v>0</v>
      </c>
      <c r="BK18" s="43">
        <f t="shared" si="2"/>
        <v>0</v>
      </c>
      <c r="BL18" s="43">
        <f t="shared" si="2"/>
        <v>0</v>
      </c>
      <c r="BM18" s="43">
        <f t="shared" si="2"/>
        <v>0</v>
      </c>
      <c r="BN18" s="43">
        <f t="shared" si="2"/>
        <v>0</v>
      </c>
      <c r="BO18" s="43">
        <f t="shared" si="2"/>
        <v>0</v>
      </c>
      <c r="BP18" s="43">
        <f t="shared" si="2"/>
        <v>0</v>
      </c>
      <c r="BQ18" s="43">
        <f t="shared" si="2"/>
        <v>0</v>
      </c>
      <c r="BR18" s="43">
        <f t="shared" si="2"/>
        <v>0</v>
      </c>
      <c r="BS18" s="43">
        <f t="shared" si="2"/>
        <v>0</v>
      </c>
      <c r="BT18" s="43">
        <f t="shared" si="2"/>
        <v>0</v>
      </c>
      <c r="BU18" s="43">
        <f t="shared" si="2"/>
        <v>0</v>
      </c>
      <c r="BV18" s="43">
        <f t="shared" si="2"/>
        <v>0</v>
      </c>
      <c r="BW18" s="43">
        <f t="shared" si="2"/>
        <v>0</v>
      </c>
      <c r="BX18" s="43">
        <f t="shared" si="2"/>
        <v>0</v>
      </c>
      <c r="BY18" s="43">
        <f t="shared" si="2"/>
        <v>0</v>
      </c>
      <c r="BZ18" s="43">
        <f t="shared" si="2"/>
        <v>0</v>
      </c>
      <c r="CA18" s="43">
        <f t="shared" ref="CA18:DF18" si="3">CA299</f>
        <v>0</v>
      </c>
      <c r="CB18" s="43">
        <f t="shared" si="3"/>
        <v>0</v>
      </c>
      <c r="CC18" s="43">
        <f t="shared" si="3"/>
        <v>0</v>
      </c>
      <c r="CD18" s="43">
        <f t="shared" si="3"/>
        <v>0</v>
      </c>
      <c r="CE18" s="43">
        <f t="shared" si="3"/>
        <v>0</v>
      </c>
      <c r="CF18" s="43">
        <f t="shared" si="3"/>
        <v>0</v>
      </c>
      <c r="CG18" s="43">
        <f t="shared" si="3"/>
        <v>0</v>
      </c>
      <c r="CH18" s="43">
        <f t="shared" si="3"/>
        <v>0</v>
      </c>
      <c r="CI18" s="43">
        <f t="shared" si="3"/>
        <v>0</v>
      </c>
      <c r="CJ18" s="43">
        <f t="shared" si="3"/>
        <v>0</v>
      </c>
      <c r="CK18" s="43">
        <f t="shared" si="3"/>
        <v>0</v>
      </c>
      <c r="CL18" s="43">
        <f t="shared" si="3"/>
        <v>0</v>
      </c>
      <c r="CM18" s="43">
        <f t="shared" si="3"/>
        <v>0</v>
      </c>
      <c r="CN18" s="43">
        <f t="shared" si="3"/>
        <v>0</v>
      </c>
      <c r="CO18" s="43">
        <f t="shared" si="3"/>
        <v>0</v>
      </c>
      <c r="CP18" s="43">
        <f t="shared" si="3"/>
        <v>0</v>
      </c>
      <c r="CQ18" s="43">
        <f t="shared" si="3"/>
        <v>0</v>
      </c>
      <c r="CR18" s="43">
        <f t="shared" si="3"/>
        <v>0</v>
      </c>
      <c r="CS18" s="43">
        <f t="shared" si="3"/>
        <v>0</v>
      </c>
      <c r="CT18" s="43">
        <f t="shared" si="3"/>
        <v>0</v>
      </c>
      <c r="CU18" s="43">
        <f t="shared" si="3"/>
        <v>0</v>
      </c>
      <c r="CV18" s="43">
        <f t="shared" si="3"/>
        <v>0</v>
      </c>
      <c r="CW18" s="43">
        <f t="shared" si="3"/>
        <v>0</v>
      </c>
      <c r="CX18" s="43">
        <f t="shared" si="3"/>
        <v>0</v>
      </c>
      <c r="CY18" s="43">
        <f t="shared" si="3"/>
        <v>0</v>
      </c>
      <c r="CZ18" s="43">
        <f t="shared" si="3"/>
        <v>0</v>
      </c>
      <c r="DA18" s="43">
        <f t="shared" si="3"/>
        <v>0</v>
      </c>
      <c r="DB18" s="43">
        <f t="shared" si="3"/>
        <v>0</v>
      </c>
      <c r="DC18" s="43">
        <f t="shared" si="3"/>
        <v>0</v>
      </c>
      <c r="DD18" s="43">
        <f t="shared" si="3"/>
        <v>0</v>
      </c>
      <c r="DE18" s="43">
        <f t="shared" si="3"/>
        <v>0</v>
      </c>
      <c r="DF18" s="43">
        <f t="shared" si="3"/>
        <v>0</v>
      </c>
      <c r="DG18" s="44">
        <f t="shared" ref="DG18:EL18" si="4">DG299</f>
        <v>0</v>
      </c>
      <c r="DH18" s="44">
        <f t="shared" si="4"/>
        <v>0</v>
      </c>
      <c r="DI18" s="44">
        <f t="shared" si="4"/>
        <v>0</v>
      </c>
      <c r="DJ18" s="44">
        <f t="shared" si="4"/>
        <v>0</v>
      </c>
      <c r="DK18" s="44">
        <f t="shared" si="4"/>
        <v>0</v>
      </c>
      <c r="DL18" s="44">
        <f t="shared" si="4"/>
        <v>0</v>
      </c>
      <c r="DM18" s="44">
        <f t="shared" si="4"/>
        <v>0</v>
      </c>
      <c r="DN18" s="44">
        <f t="shared" si="4"/>
        <v>0</v>
      </c>
      <c r="DO18" s="44">
        <f t="shared" si="4"/>
        <v>0</v>
      </c>
      <c r="DP18" s="44">
        <f t="shared" si="4"/>
        <v>0</v>
      </c>
      <c r="DQ18" s="44">
        <f t="shared" si="4"/>
        <v>0</v>
      </c>
      <c r="DR18" s="44">
        <f t="shared" si="4"/>
        <v>0</v>
      </c>
      <c r="DS18" s="44">
        <f t="shared" si="4"/>
        <v>0</v>
      </c>
      <c r="DT18" s="44">
        <f t="shared" si="4"/>
        <v>0</v>
      </c>
      <c r="DU18" s="44">
        <f t="shared" si="4"/>
        <v>0</v>
      </c>
      <c r="DV18" s="44">
        <f t="shared" si="4"/>
        <v>0</v>
      </c>
      <c r="DW18" s="44">
        <f t="shared" si="4"/>
        <v>0</v>
      </c>
      <c r="DX18" s="44">
        <f t="shared" si="4"/>
        <v>0</v>
      </c>
      <c r="DY18" s="44">
        <f t="shared" si="4"/>
        <v>0</v>
      </c>
      <c r="DZ18" s="44">
        <f t="shared" si="4"/>
        <v>0</v>
      </c>
      <c r="EA18" s="44">
        <f t="shared" si="4"/>
        <v>0</v>
      </c>
      <c r="EB18" s="44">
        <f t="shared" si="4"/>
        <v>0</v>
      </c>
      <c r="EC18" s="44">
        <f t="shared" si="4"/>
        <v>0</v>
      </c>
      <c r="ED18" s="44">
        <f t="shared" si="4"/>
        <v>0</v>
      </c>
      <c r="EE18" s="44">
        <f t="shared" si="4"/>
        <v>0</v>
      </c>
      <c r="EF18" s="44">
        <f t="shared" si="4"/>
        <v>0</v>
      </c>
      <c r="EG18" s="44">
        <f t="shared" si="4"/>
        <v>0</v>
      </c>
      <c r="EH18" s="44">
        <f t="shared" si="4"/>
        <v>0</v>
      </c>
      <c r="EI18" s="44">
        <f t="shared" si="4"/>
        <v>0</v>
      </c>
      <c r="EJ18" s="44">
        <f t="shared" si="4"/>
        <v>0</v>
      </c>
      <c r="EK18" s="44">
        <f t="shared" si="4"/>
        <v>0</v>
      </c>
      <c r="EL18" s="44">
        <f t="shared" si="4"/>
        <v>0</v>
      </c>
      <c r="EM18" s="44">
        <f t="shared" ref="EM18:FR18" si="5">EM299</f>
        <v>0</v>
      </c>
      <c r="EN18" s="44">
        <f t="shared" si="5"/>
        <v>0</v>
      </c>
      <c r="EO18" s="44">
        <f t="shared" si="5"/>
        <v>0</v>
      </c>
      <c r="EP18" s="44">
        <f t="shared" si="5"/>
        <v>0</v>
      </c>
      <c r="EQ18" s="44">
        <f t="shared" si="5"/>
        <v>0</v>
      </c>
      <c r="ER18" s="44">
        <f t="shared" si="5"/>
        <v>0</v>
      </c>
      <c r="ES18" s="44">
        <f t="shared" si="5"/>
        <v>0</v>
      </c>
      <c r="ET18" s="44">
        <f t="shared" si="5"/>
        <v>0</v>
      </c>
      <c r="EU18" s="44">
        <f t="shared" si="5"/>
        <v>0</v>
      </c>
      <c r="EV18" s="44">
        <f t="shared" si="5"/>
        <v>0</v>
      </c>
      <c r="EW18" s="44">
        <f t="shared" si="5"/>
        <v>0</v>
      </c>
      <c r="EX18" s="44">
        <f t="shared" si="5"/>
        <v>0</v>
      </c>
      <c r="EY18" s="44">
        <f t="shared" si="5"/>
        <v>0</v>
      </c>
      <c r="EZ18" s="44">
        <f t="shared" si="5"/>
        <v>0</v>
      </c>
      <c r="FA18" s="44">
        <f t="shared" si="5"/>
        <v>0</v>
      </c>
      <c r="FB18" s="44">
        <f t="shared" si="5"/>
        <v>0</v>
      </c>
      <c r="FC18" s="44">
        <f t="shared" si="5"/>
        <v>0</v>
      </c>
      <c r="FD18" s="44">
        <f t="shared" si="5"/>
        <v>0</v>
      </c>
      <c r="FE18" s="44">
        <f t="shared" si="5"/>
        <v>0</v>
      </c>
      <c r="FF18" s="44">
        <f t="shared" si="5"/>
        <v>0</v>
      </c>
      <c r="FG18" s="44">
        <f t="shared" si="5"/>
        <v>0</v>
      </c>
      <c r="FH18" s="44">
        <f t="shared" si="5"/>
        <v>0</v>
      </c>
      <c r="FI18" s="44">
        <f t="shared" si="5"/>
        <v>0</v>
      </c>
      <c r="FJ18" s="44">
        <f t="shared" si="5"/>
        <v>0</v>
      </c>
      <c r="FK18" s="44">
        <f t="shared" si="5"/>
        <v>0</v>
      </c>
      <c r="FL18" s="44">
        <f t="shared" si="5"/>
        <v>0</v>
      </c>
      <c r="FM18" s="44">
        <f t="shared" si="5"/>
        <v>0</v>
      </c>
      <c r="FN18" s="44">
        <f t="shared" si="5"/>
        <v>0</v>
      </c>
      <c r="FO18" s="44">
        <f t="shared" si="5"/>
        <v>0</v>
      </c>
      <c r="FP18" s="44">
        <f t="shared" si="5"/>
        <v>0</v>
      </c>
      <c r="FQ18" s="44">
        <f t="shared" si="5"/>
        <v>0</v>
      </c>
      <c r="FR18" s="44">
        <f t="shared" si="5"/>
        <v>0</v>
      </c>
      <c r="FS18" s="44">
        <f t="shared" ref="FS18:GX18" si="6">FS299</f>
        <v>0</v>
      </c>
      <c r="FT18" s="44">
        <f t="shared" si="6"/>
        <v>0</v>
      </c>
      <c r="FU18" s="44">
        <f t="shared" si="6"/>
        <v>0</v>
      </c>
      <c r="FV18" s="44">
        <f t="shared" si="6"/>
        <v>0</v>
      </c>
      <c r="FW18" s="44">
        <f t="shared" si="6"/>
        <v>0</v>
      </c>
      <c r="FX18" s="44">
        <f t="shared" si="6"/>
        <v>0</v>
      </c>
      <c r="FY18" s="44">
        <f t="shared" si="6"/>
        <v>0</v>
      </c>
      <c r="FZ18" s="44">
        <f t="shared" si="6"/>
        <v>0</v>
      </c>
      <c r="GA18" s="44">
        <f t="shared" si="6"/>
        <v>0</v>
      </c>
      <c r="GB18" s="44">
        <f t="shared" si="6"/>
        <v>0</v>
      </c>
      <c r="GC18" s="44">
        <f t="shared" si="6"/>
        <v>0</v>
      </c>
      <c r="GD18" s="44">
        <f t="shared" si="6"/>
        <v>0</v>
      </c>
      <c r="GE18" s="44">
        <f t="shared" si="6"/>
        <v>0</v>
      </c>
      <c r="GF18" s="44">
        <f t="shared" si="6"/>
        <v>0</v>
      </c>
      <c r="GG18" s="44">
        <f t="shared" si="6"/>
        <v>0</v>
      </c>
      <c r="GH18" s="44">
        <f t="shared" si="6"/>
        <v>0</v>
      </c>
      <c r="GI18" s="44">
        <f t="shared" si="6"/>
        <v>0</v>
      </c>
      <c r="GJ18" s="44">
        <f t="shared" si="6"/>
        <v>0</v>
      </c>
      <c r="GK18" s="44">
        <f t="shared" si="6"/>
        <v>0</v>
      </c>
      <c r="GL18" s="44">
        <f t="shared" si="6"/>
        <v>0</v>
      </c>
      <c r="GM18" s="44">
        <f t="shared" si="6"/>
        <v>0</v>
      </c>
      <c r="GN18" s="44">
        <f t="shared" si="6"/>
        <v>0</v>
      </c>
      <c r="GO18" s="44">
        <f t="shared" si="6"/>
        <v>0</v>
      </c>
      <c r="GP18" s="44">
        <f t="shared" si="6"/>
        <v>0</v>
      </c>
      <c r="GQ18" s="44">
        <f t="shared" si="6"/>
        <v>0</v>
      </c>
      <c r="GR18" s="44">
        <f t="shared" si="6"/>
        <v>0</v>
      </c>
      <c r="GS18" s="44">
        <f t="shared" si="6"/>
        <v>0</v>
      </c>
      <c r="GT18" s="44">
        <f t="shared" si="6"/>
        <v>0</v>
      </c>
      <c r="GU18" s="44">
        <f t="shared" si="6"/>
        <v>0</v>
      </c>
      <c r="GV18" s="44">
        <f t="shared" si="6"/>
        <v>0</v>
      </c>
      <c r="GW18" s="44">
        <f t="shared" si="6"/>
        <v>0</v>
      </c>
      <c r="GX18" s="44">
        <f t="shared" si="6"/>
        <v>0</v>
      </c>
    </row>
    <row r="20">
      <c r="A20" s="42">
        <v>3</v>
      </c>
      <c r="B20" s="42">
        <v>1</v>
      </c>
      <c r="C20" s="42"/>
      <c r="D20" s="42">
        <f>ROW(A262)</f>
        <v>262</v>
      </c>
      <c r="E20" s="42"/>
      <c r="F20" s="42" t="s">
        <v>100</v>
      </c>
      <c r="G20" s="45" t="s">
        <v>101</v>
      </c>
      <c r="H20" s="42" t="s">
        <v>85</v>
      </c>
      <c r="I20" s="42">
        <v>0</v>
      </c>
      <c r="J20" s="42" t="s">
        <v>85</v>
      </c>
      <c r="K20" s="42">
        <v>0</v>
      </c>
      <c r="L20" s="42" t="s">
        <v>100</v>
      </c>
      <c r="M20" s="42" t="s">
        <v>85</v>
      </c>
      <c r="N20" s="42"/>
      <c r="O20" s="42"/>
      <c r="P20" s="42"/>
      <c r="Q20" s="42"/>
      <c r="R20" s="42"/>
      <c r="S20" s="42">
        <v>0</v>
      </c>
      <c r="T20" s="42"/>
      <c r="U20" s="42" t="s">
        <v>85</v>
      </c>
      <c r="V20" s="42">
        <v>0</v>
      </c>
      <c r="W20" s="42"/>
      <c r="X20" s="42"/>
      <c r="Y20" s="42"/>
      <c r="Z20" s="42"/>
      <c r="AA20" s="42"/>
      <c r="AB20" s="42" t="s">
        <v>85</v>
      </c>
      <c r="AC20" s="42" t="s">
        <v>85</v>
      </c>
      <c r="AD20" s="42" t="s">
        <v>85</v>
      </c>
      <c r="AE20" s="42" t="s">
        <v>85</v>
      </c>
      <c r="AF20" s="42" t="s">
        <v>85</v>
      </c>
      <c r="AG20" s="42" t="s">
        <v>85</v>
      </c>
      <c r="AH20" s="42"/>
      <c r="AI20" s="42"/>
      <c r="AJ20" s="42"/>
      <c r="AK20" s="42"/>
      <c r="AL20" s="42"/>
      <c r="AM20" s="42"/>
      <c r="AN20" s="42"/>
      <c r="AO20" s="42"/>
      <c r="AP20" s="42" t="s">
        <v>85</v>
      </c>
      <c r="AQ20" s="42" t="s">
        <v>85</v>
      </c>
      <c r="AR20" s="42" t="s">
        <v>85</v>
      </c>
      <c r="AS20" s="42"/>
      <c r="AT20" s="42"/>
      <c r="AU20" s="42"/>
      <c r="AV20" s="42"/>
      <c r="AW20" s="42"/>
      <c r="AX20" s="42"/>
      <c r="AY20" s="42"/>
      <c r="AZ20" s="42" t="s">
        <v>85</v>
      </c>
      <c r="BA20" s="42"/>
      <c r="BB20" s="42" t="s">
        <v>85</v>
      </c>
      <c r="BC20" s="42" t="s">
        <v>85</v>
      </c>
      <c r="BD20" s="42" t="s">
        <v>85</v>
      </c>
      <c r="BE20" s="42" t="s">
        <v>85</v>
      </c>
      <c r="BF20" s="42" t="s">
        <v>85</v>
      </c>
      <c r="BG20" s="42" t="s">
        <v>85</v>
      </c>
      <c r="BH20" s="42" t="s">
        <v>85</v>
      </c>
      <c r="BI20" s="42" t="s">
        <v>85</v>
      </c>
      <c r="BJ20" s="42" t="s">
        <v>85</v>
      </c>
      <c r="BK20" s="42" t="s">
        <v>85</v>
      </c>
      <c r="BL20" s="42" t="s">
        <v>85</v>
      </c>
      <c r="BM20" s="42" t="s">
        <v>85</v>
      </c>
      <c r="BN20" s="42" t="s">
        <v>85</v>
      </c>
      <c r="BO20" s="42" t="s">
        <v>85</v>
      </c>
      <c r="BP20" s="42" t="s">
        <v>85</v>
      </c>
      <c r="BQ20" s="42"/>
      <c r="BR20" s="42"/>
      <c r="BS20" s="42"/>
      <c r="BT20" s="42"/>
      <c r="BU20" s="42"/>
      <c r="BV20" s="42"/>
      <c r="BW20" s="42"/>
      <c r="BX20" s="42">
        <v>0</v>
      </c>
      <c r="BY20" s="42"/>
      <c r="BZ20" s="42"/>
      <c r="CA20" s="42"/>
      <c r="CB20" s="42"/>
      <c r="CC20" s="42"/>
      <c r="CD20" s="42"/>
      <c r="CE20" s="42"/>
      <c r="CF20" s="42">
        <v>0</v>
      </c>
      <c r="CG20" s="42">
        <v>0</v>
      </c>
      <c r="CH20" s="42"/>
      <c r="CI20" s="42" t="s">
        <v>85</v>
      </c>
      <c r="CJ20" s="42" t="s">
        <v>85</v>
      </c>
      <c r="CK20" t="s">
        <v>85</v>
      </c>
      <c r="CL20" t="s">
        <v>85</v>
      </c>
      <c r="CM20" t="s">
        <v>85</v>
      </c>
      <c r="CN20" t="s">
        <v>85</v>
      </c>
      <c r="CO20" t="s">
        <v>85</v>
      </c>
      <c r="CP20" t="s">
        <v>85</v>
      </c>
      <c r="CQ20" t="s">
        <v>85</v>
      </c>
    </row>
    <row r="22">
      <c r="A22" s="43">
        <v>52</v>
      </c>
      <c r="B22" s="43">
        <f t="shared" ref="B22:G22" si="7">B262</f>
        <v>1</v>
      </c>
      <c r="C22" s="43">
        <f t="shared" si="7"/>
        <v>3</v>
      </c>
      <c r="D22" s="43">
        <f t="shared" si="7"/>
        <v>20</v>
      </c>
      <c r="E22" s="43">
        <f t="shared" si="7"/>
        <v>0</v>
      </c>
      <c r="F22" s="43" t="str">
        <f t="shared" si="7"/>
        <v xml:space="preserve">Новая локальная смета</v>
      </c>
      <c r="G22" s="43" t="str">
        <f t="shared" si="7"/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период 01.04.2026 по 31.12.2026г.</v>
      </c>
      <c r="H22" s="43"/>
      <c r="I22" s="43"/>
      <c r="J22" s="43"/>
      <c r="K22" s="43"/>
      <c r="L22" s="43"/>
      <c r="M22" s="43"/>
      <c r="N22" s="43"/>
      <c r="O22" s="43">
        <f t="shared" ref="O22:AT22" si="8">O262</f>
        <v>6551011.3500000006</v>
      </c>
      <c r="P22" s="43">
        <f t="shared" si="8"/>
        <v>110861.99000000001</v>
      </c>
      <c r="Q22" s="43">
        <f t="shared" si="8"/>
        <v>434248.91999999998</v>
      </c>
      <c r="R22" s="43">
        <f t="shared" si="8"/>
        <v>295866.33000000002</v>
      </c>
      <c r="S22" s="43">
        <f t="shared" si="8"/>
        <v>6005900.4400000004</v>
      </c>
      <c r="T22" s="43">
        <f t="shared" si="8"/>
        <v>0</v>
      </c>
      <c r="U22" s="43">
        <f t="shared" si="8"/>
        <v>8854.3666000000012</v>
      </c>
      <c r="V22" s="43">
        <f t="shared" si="8"/>
        <v>0</v>
      </c>
      <c r="W22" s="43">
        <f t="shared" si="8"/>
        <v>0</v>
      </c>
      <c r="X22" s="43">
        <f t="shared" si="8"/>
        <v>4141747.9199999999</v>
      </c>
      <c r="Y22" s="43">
        <f t="shared" si="8"/>
        <v>2393487.1000000001</v>
      </c>
      <c r="Z22" s="43">
        <f t="shared" si="8"/>
        <v>0</v>
      </c>
      <c r="AA22" s="43">
        <f t="shared" si="8"/>
        <v>0</v>
      </c>
      <c r="AB22" s="43">
        <f t="shared" si="8"/>
        <v>0</v>
      </c>
      <c r="AC22" s="43">
        <f t="shared" si="8"/>
        <v>0</v>
      </c>
      <c r="AD22" s="43">
        <f t="shared" si="8"/>
        <v>0</v>
      </c>
      <c r="AE22" s="43">
        <f t="shared" si="8"/>
        <v>0</v>
      </c>
      <c r="AF22" s="43">
        <f t="shared" si="8"/>
        <v>0</v>
      </c>
      <c r="AG22" s="43">
        <f t="shared" si="8"/>
        <v>0</v>
      </c>
      <c r="AH22" s="43">
        <f t="shared" si="8"/>
        <v>0</v>
      </c>
      <c r="AI22" s="43">
        <f t="shared" si="8"/>
        <v>0</v>
      </c>
      <c r="AJ22" s="43">
        <f t="shared" si="8"/>
        <v>0</v>
      </c>
      <c r="AK22" s="43">
        <f t="shared" si="8"/>
        <v>0</v>
      </c>
      <c r="AL22" s="43">
        <f t="shared" si="8"/>
        <v>0</v>
      </c>
      <c r="AM22" s="43">
        <f t="shared" si="8"/>
        <v>0</v>
      </c>
      <c r="AN22" s="43">
        <f t="shared" si="8"/>
        <v>0</v>
      </c>
      <c r="AO22" s="43">
        <f t="shared" si="8"/>
        <v>0</v>
      </c>
      <c r="AP22" s="43">
        <f t="shared" si="8"/>
        <v>0</v>
      </c>
      <c r="AQ22" s="43">
        <f t="shared" si="8"/>
        <v>0</v>
      </c>
      <c r="AR22" s="43">
        <f t="shared" si="8"/>
        <v>13559632.49</v>
      </c>
      <c r="AS22" s="43">
        <f t="shared" si="8"/>
        <v>2808.96</v>
      </c>
      <c r="AT22" s="43">
        <f t="shared" si="8"/>
        <v>0</v>
      </c>
      <c r="AU22" s="43">
        <f t="shared" ref="AU22:BZ22" si="9">AU262</f>
        <v>13556823.530000001</v>
      </c>
      <c r="AV22" s="43">
        <f t="shared" si="9"/>
        <v>110861.99000000001</v>
      </c>
      <c r="AW22" s="43">
        <f t="shared" si="9"/>
        <v>110861.99000000001</v>
      </c>
      <c r="AX22" s="43">
        <f t="shared" si="9"/>
        <v>0</v>
      </c>
      <c r="AY22" s="43">
        <f t="shared" si="9"/>
        <v>110861.99000000001</v>
      </c>
      <c r="AZ22" s="43">
        <f t="shared" si="9"/>
        <v>0</v>
      </c>
      <c r="BA22" s="43">
        <f t="shared" si="9"/>
        <v>0</v>
      </c>
      <c r="BB22" s="43">
        <f t="shared" si="9"/>
        <v>0</v>
      </c>
      <c r="BC22" s="43">
        <f t="shared" si="9"/>
        <v>0</v>
      </c>
      <c r="BD22" s="43">
        <f t="shared" si="9"/>
        <v>0</v>
      </c>
      <c r="BE22" s="43">
        <f t="shared" si="9"/>
        <v>0</v>
      </c>
      <c r="BF22" s="43">
        <f t="shared" si="9"/>
        <v>0</v>
      </c>
      <c r="BG22" s="43">
        <f t="shared" si="9"/>
        <v>0</v>
      </c>
      <c r="BH22" s="43">
        <f t="shared" si="9"/>
        <v>0</v>
      </c>
      <c r="BI22" s="43">
        <f t="shared" si="9"/>
        <v>0</v>
      </c>
      <c r="BJ22" s="43">
        <f t="shared" si="9"/>
        <v>0</v>
      </c>
      <c r="BK22" s="43">
        <f t="shared" si="9"/>
        <v>0</v>
      </c>
      <c r="BL22" s="43">
        <f t="shared" si="9"/>
        <v>0</v>
      </c>
      <c r="BM22" s="43">
        <f t="shared" si="9"/>
        <v>0</v>
      </c>
      <c r="BN22" s="43">
        <f t="shared" si="9"/>
        <v>0</v>
      </c>
      <c r="BO22" s="43">
        <f t="shared" si="9"/>
        <v>0</v>
      </c>
      <c r="BP22" s="43">
        <f t="shared" si="9"/>
        <v>0</v>
      </c>
      <c r="BQ22" s="43">
        <f t="shared" si="9"/>
        <v>0</v>
      </c>
      <c r="BR22" s="43">
        <f t="shared" si="9"/>
        <v>0</v>
      </c>
      <c r="BS22" s="43">
        <f t="shared" si="9"/>
        <v>0</v>
      </c>
      <c r="BT22" s="43">
        <f t="shared" si="9"/>
        <v>0</v>
      </c>
      <c r="BU22" s="43">
        <f t="shared" si="9"/>
        <v>0</v>
      </c>
      <c r="BV22" s="43">
        <f t="shared" si="9"/>
        <v>0</v>
      </c>
      <c r="BW22" s="43">
        <f t="shared" si="9"/>
        <v>0</v>
      </c>
      <c r="BX22" s="43">
        <f t="shared" si="9"/>
        <v>0</v>
      </c>
      <c r="BY22" s="43">
        <f t="shared" si="9"/>
        <v>0</v>
      </c>
      <c r="BZ22" s="43">
        <f t="shared" si="9"/>
        <v>0</v>
      </c>
      <c r="CA22" s="43">
        <f t="shared" ref="CA22:DF22" si="10">CA262</f>
        <v>0</v>
      </c>
      <c r="CB22" s="43">
        <f t="shared" si="10"/>
        <v>0</v>
      </c>
      <c r="CC22" s="43">
        <f t="shared" si="10"/>
        <v>0</v>
      </c>
      <c r="CD22" s="43">
        <f t="shared" si="10"/>
        <v>0</v>
      </c>
      <c r="CE22" s="43">
        <f t="shared" si="10"/>
        <v>0</v>
      </c>
      <c r="CF22" s="43">
        <f t="shared" si="10"/>
        <v>0</v>
      </c>
      <c r="CG22" s="43">
        <f t="shared" si="10"/>
        <v>0</v>
      </c>
      <c r="CH22" s="43">
        <f t="shared" si="10"/>
        <v>0</v>
      </c>
      <c r="CI22" s="43">
        <f t="shared" si="10"/>
        <v>0</v>
      </c>
      <c r="CJ22" s="43">
        <f t="shared" si="10"/>
        <v>0</v>
      </c>
      <c r="CK22" s="43">
        <f t="shared" si="10"/>
        <v>0</v>
      </c>
      <c r="CL22" s="43">
        <f t="shared" si="10"/>
        <v>0</v>
      </c>
      <c r="CM22" s="43">
        <f t="shared" si="10"/>
        <v>0</v>
      </c>
      <c r="CN22" s="43">
        <f t="shared" si="10"/>
        <v>0</v>
      </c>
      <c r="CO22" s="43">
        <f t="shared" si="10"/>
        <v>0</v>
      </c>
      <c r="CP22" s="43">
        <f t="shared" si="10"/>
        <v>0</v>
      </c>
      <c r="CQ22" s="43">
        <f t="shared" si="10"/>
        <v>0</v>
      </c>
      <c r="CR22" s="43">
        <f t="shared" si="10"/>
        <v>0</v>
      </c>
      <c r="CS22" s="43">
        <f t="shared" si="10"/>
        <v>0</v>
      </c>
      <c r="CT22" s="43">
        <f t="shared" si="10"/>
        <v>0</v>
      </c>
      <c r="CU22" s="43">
        <f t="shared" si="10"/>
        <v>0</v>
      </c>
      <c r="CV22" s="43">
        <f t="shared" si="10"/>
        <v>0</v>
      </c>
      <c r="CW22" s="43">
        <f t="shared" si="10"/>
        <v>0</v>
      </c>
      <c r="CX22" s="43">
        <f t="shared" si="10"/>
        <v>0</v>
      </c>
      <c r="CY22" s="43">
        <f t="shared" si="10"/>
        <v>0</v>
      </c>
      <c r="CZ22" s="43">
        <f t="shared" si="10"/>
        <v>0</v>
      </c>
      <c r="DA22" s="43">
        <f t="shared" si="10"/>
        <v>0</v>
      </c>
      <c r="DB22" s="43">
        <f t="shared" si="10"/>
        <v>0</v>
      </c>
      <c r="DC22" s="43">
        <f t="shared" si="10"/>
        <v>0</v>
      </c>
      <c r="DD22" s="43">
        <f t="shared" si="10"/>
        <v>0</v>
      </c>
      <c r="DE22" s="43">
        <f t="shared" si="10"/>
        <v>0</v>
      </c>
      <c r="DF22" s="43">
        <f t="shared" si="10"/>
        <v>0</v>
      </c>
      <c r="DG22" s="44">
        <f t="shared" ref="DG22:EL22" si="11">DG262</f>
        <v>0</v>
      </c>
      <c r="DH22" s="44">
        <f t="shared" si="11"/>
        <v>0</v>
      </c>
      <c r="DI22" s="44">
        <f t="shared" si="11"/>
        <v>0</v>
      </c>
      <c r="DJ22" s="44">
        <f t="shared" si="11"/>
        <v>0</v>
      </c>
      <c r="DK22" s="44">
        <f t="shared" si="11"/>
        <v>0</v>
      </c>
      <c r="DL22" s="44">
        <f t="shared" si="11"/>
        <v>0</v>
      </c>
      <c r="DM22" s="44">
        <f t="shared" si="11"/>
        <v>0</v>
      </c>
      <c r="DN22" s="44">
        <f t="shared" si="11"/>
        <v>0</v>
      </c>
      <c r="DO22" s="44">
        <f t="shared" si="11"/>
        <v>0</v>
      </c>
      <c r="DP22" s="44">
        <f t="shared" si="11"/>
        <v>0</v>
      </c>
      <c r="DQ22" s="44">
        <f t="shared" si="11"/>
        <v>0</v>
      </c>
      <c r="DR22" s="44">
        <f t="shared" si="11"/>
        <v>0</v>
      </c>
      <c r="DS22" s="44">
        <f t="shared" si="11"/>
        <v>0</v>
      </c>
      <c r="DT22" s="44">
        <f t="shared" si="11"/>
        <v>0</v>
      </c>
      <c r="DU22" s="44">
        <f t="shared" si="11"/>
        <v>0</v>
      </c>
      <c r="DV22" s="44">
        <f t="shared" si="11"/>
        <v>0</v>
      </c>
      <c r="DW22" s="44">
        <f t="shared" si="11"/>
        <v>0</v>
      </c>
      <c r="DX22" s="44">
        <f t="shared" si="11"/>
        <v>0</v>
      </c>
      <c r="DY22" s="44">
        <f t="shared" si="11"/>
        <v>0</v>
      </c>
      <c r="DZ22" s="44">
        <f t="shared" si="11"/>
        <v>0</v>
      </c>
      <c r="EA22" s="44">
        <f t="shared" si="11"/>
        <v>0</v>
      </c>
      <c r="EB22" s="44">
        <f t="shared" si="11"/>
        <v>0</v>
      </c>
      <c r="EC22" s="44">
        <f t="shared" si="11"/>
        <v>0</v>
      </c>
      <c r="ED22" s="44">
        <f t="shared" si="11"/>
        <v>0</v>
      </c>
      <c r="EE22" s="44">
        <f t="shared" si="11"/>
        <v>0</v>
      </c>
      <c r="EF22" s="44">
        <f t="shared" si="11"/>
        <v>0</v>
      </c>
      <c r="EG22" s="44">
        <f t="shared" si="11"/>
        <v>0</v>
      </c>
      <c r="EH22" s="44">
        <f t="shared" si="11"/>
        <v>0</v>
      </c>
      <c r="EI22" s="44">
        <f t="shared" si="11"/>
        <v>0</v>
      </c>
      <c r="EJ22" s="44">
        <f t="shared" si="11"/>
        <v>0</v>
      </c>
      <c r="EK22" s="44">
        <f t="shared" si="11"/>
        <v>0</v>
      </c>
      <c r="EL22" s="44">
        <f t="shared" si="11"/>
        <v>0</v>
      </c>
      <c r="EM22" s="44">
        <f t="shared" ref="EM22:FR22" si="12">EM262</f>
        <v>0</v>
      </c>
      <c r="EN22" s="44">
        <f t="shared" si="12"/>
        <v>0</v>
      </c>
      <c r="EO22" s="44">
        <f t="shared" si="12"/>
        <v>0</v>
      </c>
      <c r="EP22" s="44">
        <f t="shared" si="12"/>
        <v>0</v>
      </c>
      <c r="EQ22" s="44">
        <f t="shared" si="12"/>
        <v>0</v>
      </c>
      <c r="ER22" s="44">
        <f t="shared" si="12"/>
        <v>0</v>
      </c>
      <c r="ES22" s="44">
        <f t="shared" si="12"/>
        <v>0</v>
      </c>
      <c r="ET22" s="44">
        <f t="shared" si="12"/>
        <v>0</v>
      </c>
      <c r="EU22" s="44">
        <f t="shared" si="12"/>
        <v>0</v>
      </c>
      <c r="EV22" s="44">
        <f t="shared" si="12"/>
        <v>0</v>
      </c>
      <c r="EW22" s="44">
        <f t="shared" si="12"/>
        <v>0</v>
      </c>
      <c r="EX22" s="44">
        <f t="shared" si="12"/>
        <v>0</v>
      </c>
      <c r="EY22" s="44">
        <f t="shared" si="12"/>
        <v>0</v>
      </c>
      <c r="EZ22" s="44">
        <f t="shared" si="12"/>
        <v>0</v>
      </c>
      <c r="FA22" s="44">
        <f t="shared" si="12"/>
        <v>0</v>
      </c>
      <c r="FB22" s="44">
        <f t="shared" si="12"/>
        <v>0</v>
      </c>
      <c r="FC22" s="44">
        <f t="shared" si="12"/>
        <v>0</v>
      </c>
      <c r="FD22" s="44">
        <f t="shared" si="12"/>
        <v>0</v>
      </c>
      <c r="FE22" s="44">
        <f t="shared" si="12"/>
        <v>0</v>
      </c>
      <c r="FF22" s="44">
        <f t="shared" si="12"/>
        <v>0</v>
      </c>
      <c r="FG22" s="44">
        <f t="shared" si="12"/>
        <v>0</v>
      </c>
      <c r="FH22" s="44">
        <f t="shared" si="12"/>
        <v>0</v>
      </c>
      <c r="FI22" s="44">
        <f t="shared" si="12"/>
        <v>0</v>
      </c>
      <c r="FJ22" s="44">
        <f t="shared" si="12"/>
        <v>0</v>
      </c>
      <c r="FK22" s="44">
        <f t="shared" si="12"/>
        <v>0</v>
      </c>
      <c r="FL22" s="44">
        <f t="shared" si="12"/>
        <v>0</v>
      </c>
      <c r="FM22" s="44">
        <f t="shared" si="12"/>
        <v>0</v>
      </c>
      <c r="FN22" s="44">
        <f t="shared" si="12"/>
        <v>0</v>
      </c>
      <c r="FO22" s="44">
        <f t="shared" si="12"/>
        <v>0</v>
      </c>
      <c r="FP22" s="44">
        <f t="shared" si="12"/>
        <v>0</v>
      </c>
      <c r="FQ22" s="44">
        <f t="shared" si="12"/>
        <v>0</v>
      </c>
      <c r="FR22" s="44">
        <f t="shared" si="12"/>
        <v>0</v>
      </c>
      <c r="FS22" s="44">
        <f t="shared" ref="FS22:GX22" si="13">FS262</f>
        <v>0</v>
      </c>
      <c r="FT22" s="44">
        <f t="shared" si="13"/>
        <v>0</v>
      </c>
      <c r="FU22" s="44">
        <f t="shared" si="13"/>
        <v>0</v>
      </c>
      <c r="FV22" s="44">
        <f t="shared" si="13"/>
        <v>0</v>
      </c>
      <c r="FW22" s="44">
        <f t="shared" si="13"/>
        <v>0</v>
      </c>
      <c r="FX22" s="44">
        <f t="shared" si="13"/>
        <v>0</v>
      </c>
      <c r="FY22" s="44">
        <f t="shared" si="13"/>
        <v>0</v>
      </c>
      <c r="FZ22" s="44">
        <f t="shared" si="13"/>
        <v>0</v>
      </c>
      <c r="GA22" s="44">
        <f t="shared" si="13"/>
        <v>0</v>
      </c>
      <c r="GB22" s="44">
        <f t="shared" si="13"/>
        <v>0</v>
      </c>
      <c r="GC22" s="44">
        <f t="shared" si="13"/>
        <v>0</v>
      </c>
      <c r="GD22" s="44">
        <f t="shared" si="13"/>
        <v>0</v>
      </c>
      <c r="GE22" s="44">
        <f t="shared" si="13"/>
        <v>0</v>
      </c>
      <c r="GF22" s="44">
        <f t="shared" si="13"/>
        <v>0</v>
      </c>
      <c r="GG22" s="44">
        <f t="shared" si="13"/>
        <v>0</v>
      </c>
      <c r="GH22" s="44">
        <f t="shared" si="13"/>
        <v>0</v>
      </c>
      <c r="GI22" s="44">
        <f t="shared" si="13"/>
        <v>0</v>
      </c>
      <c r="GJ22" s="44">
        <f t="shared" si="13"/>
        <v>0</v>
      </c>
      <c r="GK22" s="44">
        <f t="shared" si="13"/>
        <v>0</v>
      </c>
      <c r="GL22" s="44">
        <f t="shared" si="13"/>
        <v>0</v>
      </c>
      <c r="GM22" s="44">
        <f t="shared" si="13"/>
        <v>0</v>
      </c>
      <c r="GN22" s="44">
        <f t="shared" si="13"/>
        <v>0</v>
      </c>
      <c r="GO22" s="44">
        <f t="shared" si="13"/>
        <v>0</v>
      </c>
      <c r="GP22" s="44">
        <f t="shared" si="13"/>
        <v>0</v>
      </c>
      <c r="GQ22" s="44">
        <f t="shared" si="13"/>
        <v>0</v>
      </c>
      <c r="GR22" s="44">
        <f t="shared" si="13"/>
        <v>0</v>
      </c>
      <c r="GS22" s="44">
        <f t="shared" si="13"/>
        <v>0</v>
      </c>
      <c r="GT22" s="44">
        <f t="shared" si="13"/>
        <v>0</v>
      </c>
      <c r="GU22" s="44">
        <f t="shared" si="13"/>
        <v>0</v>
      </c>
      <c r="GV22" s="44">
        <f t="shared" si="13"/>
        <v>0</v>
      </c>
      <c r="GW22" s="44">
        <f t="shared" si="13"/>
        <v>0</v>
      </c>
      <c r="GX22" s="44">
        <f t="shared" si="13"/>
        <v>0</v>
      </c>
    </row>
    <row r="24">
      <c r="A24">
        <v>19</v>
      </c>
      <c r="B24">
        <v>1</v>
      </c>
      <c r="F24" t="s">
        <v>85</v>
      </c>
      <c r="G24" t="s">
        <v>102</v>
      </c>
      <c r="H24" t="s">
        <v>85</v>
      </c>
      <c r="AA24">
        <v>1</v>
      </c>
      <c r="IK24">
        <v>0</v>
      </c>
    </row>
    <row r="26">
      <c r="A26" s="42">
        <v>4</v>
      </c>
      <c r="B26" s="42">
        <v>1</v>
      </c>
      <c r="C26" s="42"/>
      <c r="D26" s="42">
        <f>ROW(A43)</f>
        <v>43</v>
      </c>
      <c r="E26" s="42"/>
      <c r="F26" s="42" t="s">
        <v>103</v>
      </c>
      <c r="G26" s="42" t="s">
        <v>104</v>
      </c>
      <c r="H26" s="42" t="s">
        <v>85</v>
      </c>
      <c r="I26" s="42">
        <v>0</v>
      </c>
      <c r="J26" s="42"/>
      <c r="K26" s="42">
        <v>0</v>
      </c>
      <c r="L26" s="42"/>
      <c r="M26" s="42" t="s">
        <v>85</v>
      </c>
      <c r="N26" s="42"/>
      <c r="O26" s="42"/>
      <c r="P26" s="42"/>
      <c r="Q26" s="42"/>
      <c r="R26" s="42"/>
      <c r="S26" s="42">
        <v>0</v>
      </c>
      <c r="T26" s="42"/>
      <c r="U26" s="42" t="s">
        <v>85</v>
      </c>
      <c r="V26" s="42">
        <v>0</v>
      </c>
      <c r="W26" s="42"/>
      <c r="X26" s="42"/>
      <c r="Y26" s="42"/>
      <c r="Z26" s="42"/>
      <c r="AA26" s="42"/>
      <c r="AB26" s="42" t="s">
        <v>85</v>
      </c>
      <c r="AC26" s="42" t="s">
        <v>85</v>
      </c>
      <c r="AD26" s="42" t="s">
        <v>85</v>
      </c>
      <c r="AE26" s="42" t="s">
        <v>85</v>
      </c>
      <c r="AF26" s="42" t="s">
        <v>85</v>
      </c>
      <c r="AG26" s="42" t="s">
        <v>85</v>
      </c>
      <c r="AH26" s="42"/>
      <c r="AI26" s="42"/>
      <c r="AJ26" s="42"/>
      <c r="AK26" s="42"/>
      <c r="AL26" s="42"/>
      <c r="AM26" s="42"/>
      <c r="AN26" s="42"/>
      <c r="AO26" s="42"/>
      <c r="AP26" s="42" t="s">
        <v>85</v>
      </c>
      <c r="AQ26" s="42" t="s">
        <v>85</v>
      </c>
      <c r="AR26" s="42" t="s">
        <v>85</v>
      </c>
      <c r="AS26" s="42"/>
      <c r="AT26" s="42"/>
      <c r="AU26" s="42"/>
      <c r="AV26" s="42"/>
      <c r="AW26" s="42"/>
      <c r="AX26" s="42"/>
      <c r="AY26" s="42"/>
      <c r="AZ26" s="42" t="s">
        <v>85</v>
      </c>
      <c r="BA26" s="42"/>
      <c r="BB26" s="42" t="s">
        <v>85</v>
      </c>
      <c r="BC26" s="42" t="s">
        <v>85</v>
      </c>
      <c r="BD26" s="42" t="s">
        <v>85</v>
      </c>
      <c r="BE26" s="42" t="s">
        <v>85</v>
      </c>
      <c r="BF26" s="42" t="s">
        <v>85</v>
      </c>
      <c r="BG26" s="42" t="s">
        <v>85</v>
      </c>
      <c r="BH26" s="42" t="s">
        <v>85</v>
      </c>
      <c r="BI26" s="42" t="s">
        <v>85</v>
      </c>
      <c r="BJ26" s="42" t="s">
        <v>85</v>
      </c>
      <c r="BK26" s="42" t="s">
        <v>85</v>
      </c>
      <c r="BL26" s="42" t="s">
        <v>85</v>
      </c>
      <c r="BM26" s="42" t="s">
        <v>85</v>
      </c>
      <c r="BN26" s="42" t="s">
        <v>85</v>
      </c>
      <c r="BO26" s="42" t="s">
        <v>85</v>
      </c>
      <c r="BP26" s="42" t="s">
        <v>85</v>
      </c>
      <c r="BQ26" s="42"/>
      <c r="BR26" s="42"/>
      <c r="BS26" s="42"/>
      <c r="BT26" s="42"/>
      <c r="BU26" s="42"/>
      <c r="BV26" s="42"/>
      <c r="BW26" s="42"/>
      <c r="BX26" s="42">
        <v>0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>
        <v>0</v>
      </c>
    </row>
    <row r="28">
      <c r="A28" s="43">
        <v>52</v>
      </c>
      <c r="B28" s="43">
        <f t="shared" ref="B28:G28" si="14">B43</f>
        <v>1</v>
      </c>
      <c r="C28" s="43">
        <f t="shared" si="14"/>
        <v>4</v>
      </c>
      <c r="D28" s="43">
        <f t="shared" si="14"/>
        <v>26</v>
      </c>
      <c r="E28" s="43">
        <f t="shared" si="14"/>
        <v>0</v>
      </c>
      <c r="F28" s="43" t="str">
        <f t="shared" si="14"/>
        <v xml:space="preserve">Новый раздел</v>
      </c>
      <c r="G28" s="43" t="str">
        <f t="shared" si="14"/>
        <v xml:space="preserve">Техническое обслуживание систем охранного видеонаблюдения</v>
      </c>
      <c r="H28" s="43"/>
      <c r="I28" s="43"/>
      <c r="J28" s="43"/>
      <c r="K28" s="43"/>
      <c r="L28" s="43"/>
      <c r="M28" s="43"/>
      <c r="N28" s="43"/>
      <c r="O28" s="43">
        <f t="shared" ref="O28:AT28" si="15">O43</f>
        <v>3308170.3300000001</v>
      </c>
      <c r="P28" s="43">
        <f t="shared" si="15"/>
        <v>37342.93</v>
      </c>
      <c r="Q28" s="43">
        <f t="shared" si="15"/>
        <v>186628.33000000002</v>
      </c>
      <c r="R28" s="43">
        <f t="shared" si="15"/>
        <v>127417.5</v>
      </c>
      <c r="S28" s="43">
        <f t="shared" si="15"/>
        <v>3084199.0699999998</v>
      </c>
      <c r="T28" s="43">
        <f t="shared" si="15"/>
        <v>0</v>
      </c>
      <c r="U28" s="43">
        <f t="shared" si="15"/>
        <v>4341.54</v>
      </c>
      <c r="V28" s="43">
        <f t="shared" si="15"/>
        <v>0</v>
      </c>
      <c r="W28" s="43">
        <f t="shared" si="15"/>
        <v>0</v>
      </c>
      <c r="X28" s="43">
        <f t="shared" si="15"/>
        <v>2216504.29</v>
      </c>
      <c r="Y28" s="43">
        <f t="shared" si="15"/>
        <v>1264521.6200000001</v>
      </c>
      <c r="Z28" s="43">
        <f t="shared" si="15"/>
        <v>0</v>
      </c>
      <c r="AA28" s="43">
        <f t="shared" si="15"/>
        <v>0</v>
      </c>
      <c r="AB28" s="43">
        <f t="shared" si="15"/>
        <v>3308170.3300000001</v>
      </c>
      <c r="AC28" s="43">
        <f t="shared" si="15"/>
        <v>37342.93</v>
      </c>
      <c r="AD28" s="43">
        <f t="shared" si="15"/>
        <v>186628.33000000002</v>
      </c>
      <c r="AE28" s="43">
        <f t="shared" si="15"/>
        <v>127417.5</v>
      </c>
      <c r="AF28" s="43">
        <f t="shared" si="15"/>
        <v>3084199.0699999998</v>
      </c>
      <c r="AG28" s="43">
        <f t="shared" si="15"/>
        <v>0</v>
      </c>
      <c r="AH28" s="43">
        <f t="shared" si="15"/>
        <v>4341.54</v>
      </c>
      <c r="AI28" s="43">
        <f t="shared" si="15"/>
        <v>0</v>
      </c>
      <c r="AJ28" s="43">
        <f t="shared" si="15"/>
        <v>0</v>
      </c>
      <c r="AK28" s="43">
        <f t="shared" si="15"/>
        <v>2216504.29</v>
      </c>
      <c r="AL28" s="43">
        <f t="shared" si="15"/>
        <v>1264521.6200000001</v>
      </c>
      <c r="AM28" s="43">
        <f t="shared" si="15"/>
        <v>0</v>
      </c>
      <c r="AN28" s="43">
        <f t="shared" si="15"/>
        <v>0</v>
      </c>
      <c r="AO28" s="43">
        <f t="shared" si="15"/>
        <v>0</v>
      </c>
      <c r="AP28" s="43">
        <f t="shared" si="15"/>
        <v>0</v>
      </c>
      <c r="AQ28" s="43">
        <f t="shared" si="15"/>
        <v>0</v>
      </c>
      <c r="AR28" s="43">
        <f t="shared" si="15"/>
        <v>6993064.2400000002</v>
      </c>
      <c r="AS28" s="43">
        <f t="shared" si="15"/>
        <v>0</v>
      </c>
      <c r="AT28" s="43">
        <f t="shared" si="15"/>
        <v>0</v>
      </c>
      <c r="AU28" s="43">
        <f t="shared" ref="AU28:BZ28" si="16">AU43</f>
        <v>6993064.2400000002</v>
      </c>
      <c r="AV28" s="43">
        <f t="shared" si="16"/>
        <v>37342.93</v>
      </c>
      <c r="AW28" s="43">
        <f t="shared" si="16"/>
        <v>37342.93</v>
      </c>
      <c r="AX28" s="43">
        <f t="shared" si="16"/>
        <v>0</v>
      </c>
      <c r="AY28" s="43">
        <f t="shared" si="16"/>
        <v>37342.93</v>
      </c>
      <c r="AZ28" s="43">
        <f t="shared" si="16"/>
        <v>0</v>
      </c>
      <c r="BA28" s="43">
        <f t="shared" si="16"/>
        <v>0</v>
      </c>
      <c r="BB28" s="43">
        <f t="shared" si="16"/>
        <v>0</v>
      </c>
      <c r="BC28" s="43">
        <f t="shared" si="16"/>
        <v>0</v>
      </c>
      <c r="BD28" s="43">
        <f t="shared" si="16"/>
        <v>0</v>
      </c>
      <c r="BE28" s="43">
        <f t="shared" si="16"/>
        <v>0</v>
      </c>
      <c r="BF28" s="43">
        <f t="shared" si="16"/>
        <v>0</v>
      </c>
      <c r="BG28" s="43">
        <f t="shared" si="16"/>
        <v>0</v>
      </c>
      <c r="BH28" s="43">
        <f t="shared" si="16"/>
        <v>0</v>
      </c>
      <c r="BI28" s="43">
        <f t="shared" si="16"/>
        <v>0</v>
      </c>
      <c r="BJ28" s="43">
        <f t="shared" si="16"/>
        <v>0</v>
      </c>
      <c r="BK28" s="43">
        <f t="shared" si="16"/>
        <v>0</v>
      </c>
      <c r="BL28" s="43">
        <f t="shared" si="16"/>
        <v>0</v>
      </c>
      <c r="BM28" s="43">
        <f t="shared" si="16"/>
        <v>0</v>
      </c>
      <c r="BN28" s="43">
        <f t="shared" si="16"/>
        <v>0</v>
      </c>
      <c r="BO28" s="43">
        <f t="shared" si="16"/>
        <v>0</v>
      </c>
      <c r="BP28" s="43">
        <f t="shared" si="16"/>
        <v>0</v>
      </c>
      <c r="BQ28" s="43">
        <f t="shared" si="16"/>
        <v>0</v>
      </c>
      <c r="BR28" s="43">
        <f t="shared" si="16"/>
        <v>0</v>
      </c>
      <c r="BS28" s="43">
        <f t="shared" si="16"/>
        <v>0</v>
      </c>
      <c r="BT28" s="43">
        <f t="shared" si="16"/>
        <v>0</v>
      </c>
      <c r="BU28" s="43">
        <f t="shared" si="16"/>
        <v>0</v>
      </c>
      <c r="BV28" s="43">
        <f t="shared" si="16"/>
        <v>0</v>
      </c>
      <c r="BW28" s="43">
        <f t="shared" si="16"/>
        <v>0</v>
      </c>
      <c r="BX28" s="43">
        <f t="shared" si="16"/>
        <v>0</v>
      </c>
      <c r="BY28" s="43">
        <f t="shared" si="16"/>
        <v>0</v>
      </c>
      <c r="BZ28" s="43">
        <f t="shared" si="16"/>
        <v>0</v>
      </c>
      <c r="CA28" s="43">
        <f t="shared" ref="CA28:DF28" si="17">CA43</f>
        <v>6993064.2400000002</v>
      </c>
      <c r="CB28" s="43">
        <f t="shared" si="17"/>
        <v>0</v>
      </c>
      <c r="CC28" s="43">
        <f t="shared" si="17"/>
        <v>0</v>
      </c>
      <c r="CD28" s="43">
        <f t="shared" si="17"/>
        <v>6993064.2400000002</v>
      </c>
      <c r="CE28" s="43">
        <f t="shared" si="17"/>
        <v>37342.93</v>
      </c>
      <c r="CF28" s="43">
        <f t="shared" si="17"/>
        <v>37342.93</v>
      </c>
      <c r="CG28" s="43">
        <f t="shared" si="17"/>
        <v>0</v>
      </c>
      <c r="CH28" s="43">
        <f t="shared" si="17"/>
        <v>37342.93</v>
      </c>
      <c r="CI28" s="43">
        <f t="shared" si="17"/>
        <v>0</v>
      </c>
      <c r="CJ28" s="43">
        <f t="shared" si="17"/>
        <v>0</v>
      </c>
      <c r="CK28" s="43">
        <f t="shared" si="17"/>
        <v>0</v>
      </c>
      <c r="CL28" s="43">
        <f t="shared" si="17"/>
        <v>0</v>
      </c>
      <c r="CM28" s="43">
        <f t="shared" si="17"/>
        <v>0</v>
      </c>
      <c r="CN28" s="43">
        <f t="shared" si="17"/>
        <v>0</v>
      </c>
      <c r="CO28" s="43">
        <f t="shared" si="17"/>
        <v>0</v>
      </c>
      <c r="CP28" s="43">
        <f t="shared" si="17"/>
        <v>0</v>
      </c>
      <c r="CQ28" s="43">
        <f t="shared" si="17"/>
        <v>0</v>
      </c>
      <c r="CR28" s="43">
        <f t="shared" si="17"/>
        <v>0</v>
      </c>
      <c r="CS28" s="43">
        <f t="shared" si="17"/>
        <v>0</v>
      </c>
      <c r="CT28" s="43">
        <f t="shared" si="17"/>
        <v>0</v>
      </c>
      <c r="CU28" s="43">
        <f t="shared" si="17"/>
        <v>0</v>
      </c>
      <c r="CV28" s="43">
        <f t="shared" si="17"/>
        <v>0</v>
      </c>
      <c r="CW28" s="43">
        <f t="shared" si="17"/>
        <v>0</v>
      </c>
      <c r="CX28" s="43">
        <f t="shared" si="17"/>
        <v>0</v>
      </c>
      <c r="CY28" s="43">
        <f t="shared" si="17"/>
        <v>0</v>
      </c>
      <c r="CZ28" s="43">
        <f t="shared" si="17"/>
        <v>0</v>
      </c>
      <c r="DA28" s="43">
        <f t="shared" si="17"/>
        <v>0</v>
      </c>
      <c r="DB28" s="43">
        <f t="shared" si="17"/>
        <v>0</v>
      </c>
      <c r="DC28" s="43">
        <f t="shared" si="17"/>
        <v>0</v>
      </c>
      <c r="DD28" s="43">
        <f t="shared" si="17"/>
        <v>0</v>
      </c>
      <c r="DE28" s="43">
        <f t="shared" si="17"/>
        <v>0</v>
      </c>
      <c r="DF28" s="43">
        <f t="shared" si="17"/>
        <v>0</v>
      </c>
      <c r="DG28" s="44">
        <f t="shared" ref="DG28:EL28" si="18">DG43</f>
        <v>0</v>
      </c>
      <c r="DH28" s="44">
        <f t="shared" si="18"/>
        <v>0</v>
      </c>
      <c r="DI28" s="44">
        <f t="shared" si="18"/>
        <v>0</v>
      </c>
      <c r="DJ28" s="44">
        <f t="shared" si="18"/>
        <v>0</v>
      </c>
      <c r="DK28" s="44">
        <f t="shared" si="18"/>
        <v>0</v>
      </c>
      <c r="DL28" s="44">
        <f t="shared" si="18"/>
        <v>0</v>
      </c>
      <c r="DM28" s="44">
        <f t="shared" si="18"/>
        <v>0</v>
      </c>
      <c r="DN28" s="44">
        <f t="shared" si="18"/>
        <v>0</v>
      </c>
      <c r="DO28" s="44">
        <f t="shared" si="18"/>
        <v>0</v>
      </c>
      <c r="DP28" s="44">
        <f t="shared" si="18"/>
        <v>0</v>
      </c>
      <c r="DQ28" s="44">
        <f t="shared" si="18"/>
        <v>0</v>
      </c>
      <c r="DR28" s="44">
        <f t="shared" si="18"/>
        <v>0</v>
      </c>
      <c r="DS28" s="44">
        <f t="shared" si="18"/>
        <v>0</v>
      </c>
      <c r="DT28" s="44">
        <f t="shared" si="18"/>
        <v>0</v>
      </c>
      <c r="DU28" s="44">
        <f t="shared" si="18"/>
        <v>0</v>
      </c>
      <c r="DV28" s="44">
        <f t="shared" si="18"/>
        <v>0</v>
      </c>
      <c r="DW28" s="44">
        <f t="shared" si="18"/>
        <v>0</v>
      </c>
      <c r="DX28" s="44">
        <f t="shared" si="18"/>
        <v>0</v>
      </c>
      <c r="DY28" s="44">
        <f t="shared" si="18"/>
        <v>0</v>
      </c>
      <c r="DZ28" s="44">
        <f t="shared" si="18"/>
        <v>0</v>
      </c>
      <c r="EA28" s="44">
        <f t="shared" si="18"/>
        <v>0</v>
      </c>
      <c r="EB28" s="44">
        <f t="shared" si="18"/>
        <v>0</v>
      </c>
      <c r="EC28" s="44">
        <f t="shared" si="18"/>
        <v>0</v>
      </c>
      <c r="ED28" s="44">
        <f t="shared" si="18"/>
        <v>0</v>
      </c>
      <c r="EE28" s="44">
        <f t="shared" si="18"/>
        <v>0</v>
      </c>
      <c r="EF28" s="44">
        <f t="shared" si="18"/>
        <v>0</v>
      </c>
      <c r="EG28" s="44">
        <f t="shared" si="18"/>
        <v>0</v>
      </c>
      <c r="EH28" s="44">
        <f t="shared" si="18"/>
        <v>0</v>
      </c>
      <c r="EI28" s="44">
        <f t="shared" si="18"/>
        <v>0</v>
      </c>
      <c r="EJ28" s="44">
        <f t="shared" si="18"/>
        <v>0</v>
      </c>
      <c r="EK28" s="44">
        <f t="shared" si="18"/>
        <v>0</v>
      </c>
      <c r="EL28" s="44">
        <f t="shared" si="18"/>
        <v>0</v>
      </c>
      <c r="EM28" s="44">
        <f t="shared" ref="EM28:FR28" si="19">EM43</f>
        <v>0</v>
      </c>
      <c r="EN28" s="44">
        <f t="shared" si="19"/>
        <v>0</v>
      </c>
      <c r="EO28" s="44">
        <f t="shared" si="19"/>
        <v>0</v>
      </c>
      <c r="EP28" s="44">
        <f t="shared" si="19"/>
        <v>0</v>
      </c>
      <c r="EQ28" s="44">
        <f t="shared" si="19"/>
        <v>0</v>
      </c>
      <c r="ER28" s="44">
        <f t="shared" si="19"/>
        <v>0</v>
      </c>
      <c r="ES28" s="44">
        <f t="shared" si="19"/>
        <v>0</v>
      </c>
      <c r="ET28" s="44">
        <f t="shared" si="19"/>
        <v>0</v>
      </c>
      <c r="EU28" s="44">
        <f t="shared" si="19"/>
        <v>0</v>
      </c>
      <c r="EV28" s="44">
        <f t="shared" si="19"/>
        <v>0</v>
      </c>
      <c r="EW28" s="44">
        <f t="shared" si="19"/>
        <v>0</v>
      </c>
      <c r="EX28" s="44">
        <f t="shared" si="19"/>
        <v>0</v>
      </c>
      <c r="EY28" s="44">
        <f t="shared" si="19"/>
        <v>0</v>
      </c>
      <c r="EZ28" s="44">
        <f t="shared" si="19"/>
        <v>0</v>
      </c>
      <c r="FA28" s="44">
        <f t="shared" si="19"/>
        <v>0</v>
      </c>
      <c r="FB28" s="44">
        <f t="shared" si="19"/>
        <v>0</v>
      </c>
      <c r="FC28" s="44">
        <f t="shared" si="19"/>
        <v>0</v>
      </c>
      <c r="FD28" s="44">
        <f t="shared" si="19"/>
        <v>0</v>
      </c>
      <c r="FE28" s="44">
        <f t="shared" si="19"/>
        <v>0</v>
      </c>
      <c r="FF28" s="44">
        <f t="shared" si="19"/>
        <v>0</v>
      </c>
      <c r="FG28" s="44">
        <f t="shared" si="19"/>
        <v>0</v>
      </c>
      <c r="FH28" s="44">
        <f t="shared" si="19"/>
        <v>0</v>
      </c>
      <c r="FI28" s="44">
        <f t="shared" si="19"/>
        <v>0</v>
      </c>
      <c r="FJ28" s="44">
        <f t="shared" si="19"/>
        <v>0</v>
      </c>
      <c r="FK28" s="44">
        <f t="shared" si="19"/>
        <v>0</v>
      </c>
      <c r="FL28" s="44">
        <f t="shared" si="19"/>
        <v>0</v>
      </c>
      <c r="FM28" s="44">
        <f t="shared" si="19"/>
        <v>0</v>
      </c>
      <c r="FN28" s="44">
        <f t="shared" si="19"/>
        <v>0</v>
      </c>
      <c r="FO28" s="44">
        <f t="shared" si="19"/>
        <v>0</v>
      </c>
      <c r="FP28" s="44">
        <f t="shared" si="19"/>
        <v>0</v>
      </c>
      <c r="FQ28" s="44">
        <f t="shared" si="19"/>
        <v>0</v>
      </c>
      <c r="FR28" s="44">
        <f t="shared" si="19"/>
        <v>0</v>
      </c>
      <c r="FS28" s="44">
        <f t="shared" ref="FS28:GX28" si="20">FS43</f>
        <v>0</v>
      </c>
      <c r="FT28" s="44">
        <f t="shared" si="20"/>
        <v>0</v>
      </c>
      <c r="FU28" s="44">
        <f t="shared" si="20"/>
        <v>0</v>
      </c>
      <c r="FV28" s="44">
        <f t="shared" si="20"/>
        <v>0</v>
      </c>
      <c r="FW28" s="44">
        <f t="shared" si="20"/>
        <v>0</v>
      </c>
      <c r="FX28" s="44">
        <f t="shared" si="20"/>
        <v>0</v>
      </c>
      <c r="FY28" s="44">
        <f t="shared" si="20"/>
        <v>0</v>
      </c>
      <c r="FZ28" s="44">
        <f t="shared" si="20"/>
        <v>0</v>
      </c>
      <c r="GA28" s="44">
        <f t="shared" si="20"/>
        <v>0</v>
      </c>
      <c r="GB28" s="44">
        <f t="shared" si="20"/>
        <v>0</v>
      </c>
      <c r="GC28" s="44">
        <f t="shared" si="20"/>
        <v>0</v>
      </c>
      <c r="GD28" s="44">
        <f t="shared" si="20"/>
        <v>0</v>
      </c>
      <c r="GE28" s="44">
        <f t="shared" si="20"/>
        <v>0</v>
      </c>
      <c r="GF28" s="44">
        <f t="shared" si="20"/>
        <v>0</v>
      </c>
      <c r="GG28" s="44">
        <f t="shared" si="20"/>
        <v>0</v>
      </c>
      <c r="GH28" s="44">
        <f t="shared" si="20"/>
        <v>0</v>
      </c>
      <c r="GI28" s="44">
        <f t="shared" si="20"/>
        <v>0</v>
      </c>
      <c r="GJ28" s="44">
        <f t="shared" si="20"/>
        <v>0</v>
      </c>
      <c r="GK28" s="44">
        <f t="shared" si="20"/>
        <v>0</v>
      </c>
      <c r="GL28" s="44">
        <f t="shared" si="20"/>
        <v>0</v>
      </c>
      <c r="GM28" s="44">
        <f t="shared" si="20"/>
        <v>0</v>
      </c>
      <c r="GN28" s="44">
        <f t="shared" si="20"/>
        <v>0</v>
      </c>
      <c r="GO28" s="44">
        <f t="shared" si="20"/>
        <v>0</v>
      </c>
      <c r="GP28" s="44">
        <f t="shared" si="20"/>
        <v>0</v>
      </c>
      <c r="GQ28" s="44">
        <f t="shared" si="20"/>
        <v>0</v>
      </c>
      <c r="GR28" s="44">
        <f t="shared" si="20"/>
        <v>0</v>
      </c>
      <c r="GS28" s="44">
        <f t="shared" si="20"/>
        <v>0</v>
      </c>
      <c r="GT28" s="44">
        <f t="shared" si="20"/>
        <v>0</v>
      </c>
      <c r="GU28" s="44">
        <f t="shared" si="20"/>
        <v>0</v>
      </c>
      <c r="GV28" s="44">
        <f t="shared" si="20"/>
        <v>0</v>
      </c>
      <c r="GW28" s="44">
        <f t="shared" si="20"/>
        <v>0</v>
      </c>
      <c r="GX28" s="44">
        <f t="shared" si="20"/>
        <v>0</v>
      </c>
    </row>
    <row r="30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105</v>
      </c>
      <c r="F30" t="s">
        <v>106</v>
      </c>
      <c r="G30" t="s">
        <v>32</v>
      </c>
      <c r="H30" t="s">
        <v>107</v>
      </c>
      <c r="I30">
        <v>60</v>
      </c>
      <c r="J30">
        <v>0</v>
      </c>
      <c r="K30">
        <v>60</v>
      </c>
      <c r="O30">
        <f t="shared" ref="O30:O41" si="21">ROUND(CP30,2)</f>
        <v>126929.34</v>
      </c>
      <c r="P30">
        <f t="shared" ref="P30:P41" si="22">ROUND((ROUND((AC30*AW30*I30),2)*BC30),2)</f>
        <v>1141.8700000000001</v>
      </c>
      <c r="Q30">
        <f t="shared" ref="Q30:Q41" si="23">(ROUND((ROUND((((ET30*3))*AV30*I30),2)*BB30),2)+ROUND((ROUND(((AE30-((EU30*3)))*AV30*I30),2)*BS30),2))</f>
        <v>17083.709999999999</v>
      </c>
      <c r="R30">
        <f t="shared" ref="R30:R41" si="24">ROUND((ROUND((AE30*AV30*I30),2)*BS30),2)</f>
        <v>11676.83</v>
      </c>
      <c r="S30">
        <f t="shared" ref="S30:S41" si="25">ROUND((ROUND((AF30*AV30*I30),2)*BA30),2)</f>
        <v>108703.76000000001</v>
      </c>
      <c r="T30">
        <f t="shared" ref="T30:T41" si="26">ROUND(CU30*I30,2)</f>
        <v>0</v>
      </c>
      <c r="U30">
        <f t="shared" ref="U30:U41" si="27">CV30*I30</f>
        <v>160.19999999999999</v>
      </c>
      <c r="V30">
        <f t="shared" ref="V30:V41" si="28">CW30*I30</f>
        <v>0</v>
      </c>
      <c r="W30">
        <f t="shared" ref="W30:W41" si="29">ROUND(CX30*I30,2)</f>
        <v>0</v>
      </c>
      <c r="X30">
        <f t="shared" ref="X30:X41" si="30">ROUND(CY30,2)</f>
        <v>76092.630000000005</v>
      </c>
      <c r="Y30">
        <f t="shared" ref="Y30:Y41" si="31">ROUND(CZ30,2)</f>
        <v>44568.540000000001</v>
      </c>
      <c r="AA30">
        <v>410110100</v>
      </c>
      <c r="AB30">
        <f t="shared" ref="AB30:AB41" si="32">ROUND((AC30+AD30+AF30),6)</f>
        <v>55.68</v>
      </c>
      <c r="AC30">
        <f t="shared" ref="AC30:AC41" si="33">ROUND(((ES30*3)),6)</f>
        <v>2.3700000000000001</v>
      </c>
      <c r="AD30">
        <f t="shared" ref="AD30:AD41" si="34">ROUND(((((ET30*3))-((EU30*3)))+AE30),6)</f>
        <v>14.49</v>
      </c>
      <c r="AE30">
        <f t="shared" ref="AE30:AE41" si="35">ROUND(((EU30*3)),6)</f>
        <v>4.1699999999999999</v>
      </c>
      <c r="AF30">
        <f t="shared" ref="AF30:AF41" si="36">ROUND(((EV30*3)),6)</f>
        <v>38.82</v>
      </c>
      <c r="AG30">
        <f t="shared" ref="AG30:AG41" si="37">ROUND((AP30),6)</f>
        <v>0</v>
      </c>
      <c r="AH30">
        <f t="shared" ref="AH30:AH41" si="38">((EW30*3))</f>
        <v>2.6699999999999999</v>
      </c>
      <c r="AI30">
        <f t="shared" ref="AI30:AI41" si="39">((EX30*3))</f>
        <v>0</v>
      </c>
      <c r="AJ30">
        <f t="shared" ref="AJ30:AJ41" si="40">(AS30)</f>
        <v>0</v>
      </c>
      <c r="AK30">
        <v>18.559999999999999</v>
      </c>
      <c r="AL30">
        <v>0.79000000000000004</v>
      </c>
      <c r="AM30">
        <v>4.8300000000000001</v>
      </c>
      <c r="AN30">
        <v>1.3899999999999999</v>
      </c>
      <c r="AO30">
        <v>12.94</v>
      </c>
      <c r="AP30">
        <v>0</v>
      </c>
      <c r="AQ30">
        <v>0.89000000000000001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46.670000000000002</v>
      </c>
      <c r="BB30">
        <v>19.649999999999999</v>
      </c>
      <c r="BC30">
        <v>8.0299999999999994</v>
      </c>
      <c r="BD30" t="s">
        <v>85</v>
      </c>
      <c r="BE30" t="s">
        <v>85</v>
      </c>
      <c r="BF30" t="s">
        <v>85</v>
      </c>
      <c r="BG30" t="s">
        <v>85</v>
      </c>
      <c r="BH30">
        <v>0</v>
      </c>
      <c r="BI30">
        <v>4</v>
      </c>
      <c r="BJ30" t="s">
        <v>108</v>
      </c>
      <c r="BM30">
        <v>902</v>
      </c>
      <c r="BN30">
        <v>0</v>
      </c>
      <c r="BO30" t="s">
        <v>106</v>
      </c>
      <c r="BP30">
        <v>1</v>
      </c>
      <c r="BQ30">
        <v>140</v>
      </c>
      <c r="BR30">
        <v>0</v>
      </c>
      <c r="BS30">
        <v>46.670000000000002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85</v>
      </c>
      <c r="BZ30">
        <v>70</v>
      </c>
      <c r="CA30">
        <v>41</v>
      </c>
      <c r="CB30" t="s">
        <v>85</v>
      </c>
      <c r="CE30">
        <v>30</v>
      </c>
      <c r="CF30">
        <v>0</v>
      </c>
      <c r="CG30">
        <v>0</v>
      </c>
      <c r="CM30">
        <v>0</v>
      </c>
      <c r="CN30" t="s">
        <v>85</v>
      </c>
      <c r="CO30">
        <v>0</v>
      </c>
      <c r="CP30">
        <f t="shared" ref="CP30:CP41" si="41">(P30+Q30+S30)</f>
        <v>126929.34000000001</v>
      </c>
      <c r="CQ30">
        <f t="shared" ref="CQ30:CQ41" si="42">ROUND((ROUND((AC30*AW30*1),2)*BC30),2)</f>
        <v>19.030000000000001</v>
      </c>
      <c r="CR30">
        <f t="shared" ref="CR30:CR41" si="43">(ROUND((ROUND((((ET30*3))*AV30*1),2)*BB30),2)+ROUND((ROUND(((AE30-((EU30*3)))*AV30*1),2)*BS30),2))</f>
        <v>284.73000000000002</v>
      </c>
      <c r="CS30">
        <f t="shared" ref="CS30:CS41" si="44">ROUND((ROUND((AE30*AV30*1),2)*BS30),2)</f>
        <v>194.61000000000001</v>
      </c>
      <c r="CT30">
        <f t="shared" ref="CT30:CT41" si="45">ROUND((ROUND((AF30*AV30*1),2)*BA30),2)</f>
        <v>1811.73</v>
      </c>
      <c r="CU30">
        <f t="shared" ref="CU30:CU41" si="46">AG30</f>
        <v>0</v>
      </c>
      <c r="CV30">
        <f t="shared" ref="CV30:CV41" si="47">(AH30*AV30)</f>
        <v>2.6699999999999999</v>
      </c>
      <c r="CW30">
        <f t="shared" ref="CW30:CW41" si="48">AI30</f>
        <v>0</v>
      </c>
      <c r="CX30">
        <f t="shared" ref="CX30:CX41" si="49">AJ30</f>
        <v>0</v>
      </c>
      <c r="CY30">
        <f t="shared" ref="CY30:CY41" si="50">S30*(BZ30/100)</f>
        <v>76092.631999999998</v>
      </c>
      <c r="CZ30">
        <f t="shared" ref="CZ30:CZ41" si="51">S30*(CA30/100)</f>
        <v>44568.541600000004</v>
      </c>
      <c r="DC30" t="s">
        <v>85</v>
      </c>
      <c r="DD30" t="s">
        <v>109</v>
      </c>
      <c r="DE30" t="s">
        <v>109</v>
      </c>
      <c r="DF30" t="s">
        <v>109</v>
      </c>
      <c r="DG30" t="s">
        <v>109</v>
      </c>
      <c r="DH30" t="s">
        <v>85</v>
      </c>
      <c r="DI30" t="s">
        <v>109</v>
      </c>
      <c r="DJ30" t="s">
        <v>109</v>
      </c>
      <c r="DK30" t="s">
        <v>85</v>
      </c>
      <c r="DL30" t="s">
        <v>85</v>
      </c>
      <c r="DM30" t="s">
        <v>85</v>
      </c>
      <c r="DN30">
        <v>80</v>
      </c>
      <c r="DO30">
        <v>55</v>
      </c>
      <c r="DP30">
        <v>1</v>
      </c>
      <c r="DQ30">
        <v>1</v>
      </c>
      <c r="DU30">
        <v>1013</v>
      </c>
      <c r="DV30" t="s">
        <v>107</v>
      </c>
      <c r="DW30" t="s">
        <v>107</v>
      </c>
      <c r="DX30">
        <v>1</v>
      </c>
      <c r="DZ30" t="s">
        <v>85</v>
      </c>
      <c r="EA30" t="s">
        <v>85</v>
      </c>
      <c r="EB30" t="s">
        <v>85</v>
      </c>
      <c r="EC30" t="s">
        <v>85</v>
      </c>
      <c r="EE30">
        <v>333531378</v>
      </c>
      <c r="EF30">
        <v>140</v>
      </c>
      <c r="EG30" t="s">
        <v>110</v>
      </c>
      <c r="EH30">
        <v>0</v>
      </c>
      <c r="EI30" t="s">
        <v>85</v>
      </c>
      <c r="EJ30">
        <v>4</v>
      </c>
      <c r="EK30">
        <v>902</v>
      </c>
      <c r="EL30" t="s">
        <v>111</v>
      </c>
      <c r="EM30" t="s">
        <v>112</v>
      </c>
      <c r="EO30" t="s">
        <v>85</v>
      </c>
      <c r="EQ30">
        <v>0</v>
      </c>
      <c r="ER30">
        <v>18.559999999999999</v>
      </c>
      <c r="ES30">
        <v>0.79000000000000004</v>
      </c>
      <c r="ET30">
        <v>4.8300000000000001</v>
      </c>
      <c r="EU30">
        <v>1.3899999999999999</v>
      </c>
      <c r="EV30">
        <v>12.94</v>
      </c>
      <c r="EW30">
        <v>0.89000000000000001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80</v>
      </c>
      <c r="FY30">
        <v>55</v>
      </c>
      <c r="GA30" t="s">
        <v>85</v>
      </c>
      <c r="GD30">
        <v>0</v>
      </c>
      <c r="GF30">
        <v>-1976877159</v>
      </c>
      <c r="GG30">
        <v>2</v>
      </c>
      <c r="GH30">
        <v>1</v>
      </c>
      <c r="GI30">
        <v>2</v>
      </c>
      <c r="GJ30">
        <v>0</v>
      </c>
      <c r="GK30">
        <f>ROUND(R30*(R12)/100,2)</f>
        <v>18682.93</v>
      </c>
      <c r="GL30">
        <f t="shared" ref="GL30:GL41" si="52">ROUND(IF(AND(BH30=3,BI30=3,FS30&lt;&gt;0),P30,0),2)</f>
        <v>0</v>
      </c>
      <c r="GM30">
        <f t="shared" ref="GM30:GM41" si="53">ROUND(O30+X30+Y30+GK30,2)+GX30</f>
        <v>266273.44</v>
      </c>
      <c r="GN30">
        <f t="shared" ref="GN30:GN41" si="54">IF(OR(BI30=0,BI30=1),GM30-GX30,0)</f>
        <v>0</v>
      </c>
      <c r="GO30">
        <f t="shared" ref="GO30:GO41" si="55">IF(BI30=2,GM30-GX30,0)</f>
        <v>0</v>
      </c>
      <c r="GP30">
        <f t="shared" ref="GP30:GP41" si="56">IF(BI30=4,GM30-GX30,0)</f>
        <v>266273.44</v>
      </c>
      <c r="GR30">
        <v>0</v>
      </c>
      <c r="GS30">
        <v>3</v>
      </c>
      <c r="GT30">
        <v>0</v>
      </c>
      <c r="GU30" t="s">
        <v>85</v>
      </c>
      <c r="GV30">
        <f t="shared" ref="GV30:GV41" si="57">ROUND((GT30),6)</f>
        <v>0</v>
      </c>
      <c r="GW30">
        <v>1</v>
      </c>
      <c r="GX30">
        <f t="shared" ref="GX30:GX41" si="58">ROUND(HC30*I30,2)</f>
        <v>0</v>
      </c>
      <c r="HA30">
        <v>0</v>
      </c>
      <c r="HB30">
        <v>0</v>
      </c>
      <c r="HC30">
        <f t="shared" ref="HC30:HC93" si="59">GV30*GW30</f>
        <v>0</v>
      </c>
      <c r="HE30" t="s">
        <v>85</v>
      </c>
      <c r="HF30" t="s">
        <v>85</v>
      </c>
      <c r="HM30" t="s">
        <v>85</v>
      </c>
      <c r="HN30" t="s">
        <v>85</v>
      </c>
      <c r="HO30" t="s">
        <v>85</v>
      </c>
      <c r="HP30" t="s">
        <v>85</v>
      </c>
      <c r="HQ30" t="s">
        <v>85</v>
      </c>
      <c r="HS30">
        <v>0</v>
      </c>
      <c r="IK30">
        <v>0</v>
      </c>
    </row>
    <row r="31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85</v>
      </c>
      <c r="F31" t="s">
        <v>113</v>
      </c>
      <c r="G31" t="s">
        <v>114</v>
      </c>
      <c r="H31" t="s">
        <v>107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86.399999999999991</v>
      </c>
      <c r="AC31">
        <f t="shared" si="33"/>
        <v>0.35999999999999999</v>
      </c>
      <c r="AD31">
        <f t="shared" si="34"/>
        <v>11.879999999999999</v>
      </c>
      <c r="AE31">
        <f t="shared" si="35"/>
        <v>3.4199999999999999</v>
      </c>
      <c r="AF31">
        <f t="shared" si="36"/>
        <v>74.159999999999997</v>
      </c>
      <c r="AG31">
        <f t="shared" si="37"/>
        <v>0</v>
      </c>
      <c r="AH31">
        <f t="shared" si="38"/>
        <v>5.0999999999999996</v>
      </c>
      <c r="AI31">
        <f t="shared" si="39"/>
        <v>0</v>
      </c>
      <c r="AJ31">
        <f t="shared" si="40"/>
        <v>0</v>
      </c>
      <c r="AK31">
        <v>28.800000000000001</v>
      </c>
      <c r="AL31">
        <v>0.12</v>
      </c>
      <c r="AM31">
        <v>3.96</v>
      </c>
      <c r="AN31">
        <v>1.1399999999999999</v>
      </c>
      <c r="AO31">
        <v>24.719999999999999</v>
      </c>
      <c r="AP31">
        <v>0</v>
      </c>
      <c r="AQ31">
        <v>1.7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46.670000000000002</v>
      </c>
      <c r="BB31">
        <v>19.609999999999999</v>
      </c>
      <c r="BC31">
        <v>115</v>
      </c>
      <c r="BD31" t="s">
        <v>85</v>
      </c>
      <c r="BE31" t="s">
        <v>85</v>
      </c>
      <c r="BF31" t="s">
        <v>85</v>
      </c>
      <c r="BG31" t="s">
        <v>85</v>
      </c>
      <c r="BH31">
        <v>0</v>
      </c>
      <c r="BI31">
        <v>4</v>
      </c>
      <c r="BJ31" t="s">
        <v>115</v>
      </c>
      <c r="BM31">
        <v>942</v>
      </c>
      <c r="BN31">
        <v>0</v>
      </c>
      <c r="BO31" t="s">
        <v>113</v>
      </c>
      <c r="BP31">
        <v>1</v>
      </c>
      <c r="BQ31">
        <v>140</v>
      </c>
      <c r="BR31">
        <v>0</v>
      </c>
      <c r="BS31">
        <v>46.670000000000002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85</v>
      </c>
      <c r="BZ31">
        <v>70</v>
      </c>
      <c r="CA31">
        <v>41</v>
      </c>
      <c r="CB31" t="s">
        <v>85</v>
      </c>
      <c r="CE31">
        <v>30</v>
      </c>
      <c r="CF31">
        <v>0</v>
      </c>
      <c r="CG31">
        <v>0</v>
      </c>
      <c r="CM31">
        <v>0</v>
      </c>
      <c r="CN31" t="s">
        <v>85</v>
      </c>
      <c r="CO31">
        <v>0</v>
      </c>
      <c r="CP31">
        <f t="shared" si="41"/>
        <v>0</v>
      </c>
      <c r="CQ31">
        <f t="shared" si="42"/>
        <v>41.399999999999999</v>
      </c>
      <c r="CR31">
        <f t="shared" si="43"/>
        <v>232.97</v>
      </c>
      <c r="CS31">
        <f t="shared" si="44"/>
        <v>159.61000000000001</v>
      </c>
      <c r="CT31">
        <f t="shared" si="45"/>
        <v>3461.0500000000002</v>
      </c>
      <c r="CU31">
        <f t="shared" si="46"/>
        <v>0</v>
      </c>
      <c r="CV31">
        <f t="shared" si="47"/>
        <v>5.0999999999999996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85</v>
      </c>
      <c r="DD31" t="s">
        <v>109</v>
      </c>
      <c r="DE31" t="s">
        <v>109</v>
      </c>
      <c r="DF31" t="s">
        <v>109</v>
      </c>
      <c r="DG31" t="s">
        <v>109</v>
      </c>
      <c r="DH31" t="s">
        <v>85</v>
      </c>
      <c r="DI31" t="s">
        <v>109</v>
      </c>
      <c r="DJ31" t="s">
        <v>109</v>
      </c>
      <c r="DK31" t="s">
        <v>85</v>
      </c>
      <c r="DL31" t="s">
        <v>85</v>
      </c>
      <c r="DM31" t="s">
        <v>85</v>
      </c>
      <c r="DN31">
        <v>80</v>
      </c>
      <c r="DO31">
        <v>55</v>
      </c>
      <c r="DP31">
        <v>1</v>
      </c>
      <c r="DQ31">
        <v>1</v>
      </c>
      <c r="DU31">
        <v>1013</v>
      </c>
      <c r="DV31" t="s">
        <v>107</v>
      </c>
      <c r="DW31" t="s">
        <v>107</v>
      </c>
      <c r="DX31">
        <v>1</v>
      </c>
      <c r="DZ31" t="s">
        <v>85</v>
      </c>
      <c r="EA31" t="s">
        <v>85</v>
      </c>
      <c r="EB31" t="s">
        <v>85</v>
      </c>
      <c r="EC31" t="s">
        <v>85</v>
      </c>
      <c r="EE31">
        <v>333531418</v>
      </c>
      <c r="EF31">
        <v>140</v>
      </c>
      <c r="EG31" t="s">
        <v>110</v>
      </c>
      <c r="EH31">
        <v>0</v>
      </c>
      <c r="EI31" t="s">
        <v>85</v>
      </c>
      <c r="EJ31">
        <v>4</v>
      </c>
      <c r="EK31">
        <v>942</v>
      </c>
      <c r="EL31" t="s">
        <v>116</v>
      </c>
      <c r="EM31" t="s">
        <v>117</v>
      </c>
      <c r="EO31" t="s">
        <v>85</v>
      </c>
      <c r="EQ31">
        <v>1024</v>
      </c>
      <c r="ER31">
        <v>28.800000000000001</v>
      </c>
      <c r="ES31">
        <v>0.12</v>
      </c>
      <c r="ET31">
        <v>3.96</v>
      </c>
      <c r="EU31">
        <v>1.1399999999999999</v>
      </c>
      <c r="EV31">
        <v>24.719999999999999</v>
      </c>
      <c r="EW31">
        <v>1.7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80</v>
      </c>
      <c r="FY31">
        <v>55</v>
      </c>
      <c r="GA31" t="s">
        <v>85</v>
      </c>
      <c r="GD31">
        <v>0</v>
      </c>
      <c r="GF31">
        <v>143907934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85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85</v>
      </c>
      <c r="HF31" t="s">
        <v>85</v>
      </c>
      <c r="HM31" t="s">
        <v>85</v>
      </c>
      <c r="HN31" t="s">
        <v>85</v>
      </c>
      <c r="HO31" t="s">
        <v>85</v>
      </c>
      <c r="HP31" t="s">
        <v>85</v>
      </c>
      <c r="HQ31" t="s">
        <v>85</v>
      </c>
      <c r="HS31">
        <v>0</v>
      </c>
      <c r="IK31">
        <v>0</v>
      </c>
    </row>
    <row r="3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85</v>
      </c>
      <c r="F32" t="s">
        <v>118</v>
      </c>
      <c r="G32" t="s">
        <v>119</v>
      </c>
      <c r="H32" t="s">
        <v>120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243.59999999999999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243.59999999999999</v>
      </c>
      <c r="AG32">
        <f t="shared" si="37"/>
        <v>0</v>
      </c>
      <c r="AH32">
        <f t="shared" si="38"/>
        <v>12</v>
      </c>
      <c r="AI32">
        <f t="shared" si="39"/>
        <v>0</v>
      </c>
      <c r="AJ32">
        <f t="shared" si="40"/>
        <v>0</v>
      </c>
      <c r="AK32">
        <v>81.200000000000003</v>
      </c>
      <c r="AL32">
        <v>0</v>
      </c>
      <c r="AM32">
        <v>0</v>
      </c>
      <c r="AN32">
        <v>0</v>
      </c>
      <c r="AO32">
        <v>81.200000000000003</v>
      </c>
      <c r="AP32">
        <v>0</v>
      </c>
      <c r="AQ32">
        <v>4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46.670000000000002</v>
      </c>
      <c r="BB32">
        <v>1</v>
      </c>
      <c r="BC32">
        <v>1</v>
      </c>
      <c r="BD32" t="s">
        <v>85</v>
      </c>
      <c r="BE32" t="s">
        <v>85</v>
      </c>
      <c r="BF32" t="s">
        <v>85</v>
      </c>
      <c r="BG32" t="s">
        <v>85</v>
      </c>
      <c r="BH32">
        <v>0</v>
      </c>
      <c r="BI32">
        <v>4</v>
      </c>
      <c r="BJ32" t="s">
        <v>121</v>
      </c>
      <c r="BM32">
        <v>835</v>
      </c>
      <c r="BN32">
        <v>0</v>
      </c>
      <c r="BO32" t="s">
        <v>118</v>
      </c>
      <c r="BP32">
        <v>1</v>
      </c>
      <c r="BQ32">
        <v>140</v>
      </c>
      <c r="BR32">
        <v>0</v>
      </c>
      <c r="BS32">
        <v>46.670000000000002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85</v>
      </c>
      <c r="BZ32">
        <v>70</v>
      </c>
      <c r="CA32">
        <v>41</v>
      </c>
      <c r="CB32" t="s">
        <v>85</v>
      </c>
      <c r="CE32">
        <v>30</v>
      </c>
      <c r="CF32">
        <v>0</v>
      </c>
      <c r="CG32">
        <v>0</v>
      </c>
      <c r="CM32">
        <v>0</v>
      </c>
      <c r="CN32" t="s">
        <v>85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11368.809999999999</v>
      </c>
      <c r="CU32">
        <f t="shared" si="46"/>
        <v>0</v>
      </c>
      <c r="CV32">
        <f t="shared" si="47"/>
        <v>12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85</v>
      </c>
      <c r="DD32" t="s">
        <v>109</v>
      </c>
      <c r="DE32" t="s">
        <v>109</v>
      </c>
      <c r="DF32" t="s">
        <v>109</v>
      </c>
      <c r="DG32" t="s">
        <v>109</v>
      </c>
      <c r="DH32" t="s">
        <v>85</v>
      </c>
      <c r="DI32" t="s">
        <v>109</v>
      </c>
      <c r="DJ32" t="s">
        <v>109</v>
      </c>
      <c r="DK32" t="s">
        <v>85</v>
      </c>
      <c r="DL32" t="s">
        <v>85</v>
      </c>
      <c r="DM32" t="s">
        <v>85</v>
      </c>
      <c r="DN32">
        <v>80</v>
      </c>
      <c r="DO32">
        <v>55</v>
      </c>
      <c r="DP32">
        <v>1</v>
      </c>
      <c r="DQ32">
        <v>1</v>
      </c>
      <c r="DU32">
        <v>1013</v>
      </c>
      <c r="DV32" t="s">
        <v>120</v>
      </c>
      <c r="DW32" t="s">
        <v>120</v>
      </c>
      <c r="DX32">
        <v>1</v>
      </c>
      <c r="DZ32" t="s">
        <v>85</v>
      </c>
      <c r="EA32" t="s">
        <v>85</v>
      </c>
      <c r="EB32" t="s">
        <v>85</v>
      </c>
      <c r="EC32" t="s">
        <v>85</v>
      </c>
      <c r="EE32">
        <v>333531311</v>
      </c>
      <c r="EF32">
        <v>140</v>
      </c>
      <c r="EG32" t="s">
        <v>110</v>
      </c>
      <c r="EH32">
        <v>0</v>
      </c>
      <c r="EI32" t="s">
        <v>85</v>
      </c>
      <c r="EJ32">
        <v>4</v>
      </c>
      <c r="EK32">
        <v>835</v>
      </c>
      <c r="EL32" t="s">
        <v>122</v>
      </c>
      <c r="EM32" t="s">
        <v>123</v>
      </c>
      <c r="EO32" t="s">
        <v>85</v>
      </c>
      <c r="EQ32">
        <v>1024</v>
      </c>
      <c r="ER32">
        <v>81.200000000000003</v>
      </c>
      <c r="ES32">
        <v>0</v>
      </c>
      <c r="ET32">
        <v>0</v>
      </c>
      <c r="EU32">
        <v>0</v>
      </c>
      <c r="EV32">
        <v>81.200000000000003</v>
      </c>
      <c r="EW32">
        <v>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80</v>
      </c>
      <c r="FY32">
        <v>55</v>
      </c>
      <c r="GA32" t="s">
        <v>85</v>
      </c>
      <c r="GD32">
        <v>0</v>
      </c>
      <c r="GF32">
        <v>-1376189846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2"/>
        <v>0</v>
      </c>
      <c r="GM32">
        <f t="shared" si="53"/>
        <v>0</v>
      </c>
      <c r="GN32">
        <f t="shared" si="54"/>
        <v>0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85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85</v>
      </c>
      <c r="HF32" t="s">
        <v>85</v>
      </c>
      <c r="HM32" t="s">
        <v>85</v>
      </c>
      <c r="HN32" t="s">
        <v>85</v>
      </c>
      <c r="HO32" t="s">
        <v>85</v>
      </c>
      <c r="HP32" t="s">
        <v>85</v>
      </c>
      <c r="HQ32" t="s">
        <v>85</v>
      </c>
      <c r="HS32">
        <v>0</v>
      </c>
      <c r="IK32">
        <v>0</v>
      </c>
    </row>
    <row r="33">
      <c r="A33">
        <v>17</v>
      </c>
      <c r="B33">
        <v>1</v>
      </c>
      <c r="C33">
        <f>ROW(SmtRes!A15)</f>
        <v>15</v>
      </c>
      <c r="D33">
        <f>ROW(EtalonRes!A15)</f>
        <v>15</v>
      </c>
      <c r="E33" t="s">
        <v>85</v>
      </c>
      <c r="F33" t="s">
        <v>106</v>
      </c>
      <c r="G33" t="s">
        <v>124</v>
      </c>
      <c r="H33" t="s">
        <v>107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55.68</v>
      </c>
      <c r="AC33">
        <f t="shared" si="33"/>
        <v>2.3700000000000001</v>
      </c>
      <c r="AD33">
        <f t="shared" si="34"/>
        <v>14.49</v>
      </c>
      <c r="AE33">
        <f t="shared" si="35"/>
        <v>4.1699999999999999</v>
      </c>
      <c r="AF33">
        <f t="shared" si="36"/>
        <v>38.82</v>
      </c>
      <c r="AG33">
        <f t="shared" si="37"/>
        <v>0</v>
      </c>
      <c r="AH33">
        <f t="shared" si="38"/>
        <v>2.6699999999999999</v>
      </c>
      <c r="AI33">
        <f t="shared" si="39"/>
        <v>0</v>
      </c>
      <c r="AJ33">
        <f t="shared" si="40"/>
        <v>0</v>
      </c>
      <c r="AK33">
        <v>18.559999999999999</v>
      </c>
      <c r="AL33">
        <v>0.79000000000000004</v>
      </c>
      <c r="AM33">
        <v>4.8300000000000001</v>
      </c>
      <c r="AN33">
        <v>1.3899999999999999</v>
      </c>
      <c r="AO33">
        <v>12.94</v>
      </c>
      <c r="AP33">
        <v>0</v>
      </c>
      <c r="AQ33">
        <v>0.89000000000000001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46.670000000000002</v>
      </c>
      <c r="BB33">
        <v>19.649999999999999</v>
      </c>
      <c r="BC33">
        <v>8.0299999999999994</v>
      </c>
      <c r="BD33" t="s">
        <v>85</v>
      </c>
      <c r="BE33" t="s">
        <v>85</v>
      </c>
      <c r="BF33" t="s">
        <v>85</v>
      </c>
      <c r="BG33" t="s">
        <v>85</v>
      </c>
      <c r="BH33">
        <v>0</v>
      </c>
      <c r="BI33">
        <v>4</v>
      </c>
      <c r="BJ33" t="s">
        <v>108</v>
      </c>
      <c r="BM33">
        <v>902</v>
      </c>
      <c r="BN33">
        <v>0</v>
      </c>
      <c r="BO33" t="s">
        <v>106</v>
      </c>
      <c r="BP33">
        <v>1</v>
      </c>
      <c r="BQ33">
        <v>140</v>
      </c>
      <c r="BR33">
        <v>0</v>
      </c>
      <c r="BS33">
        <v>46.670000000000002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85</v>
      </c>
      <c r="BZ33">
        <v>70</v>
      </c>
      <c r="CA33">
        <v>41</v>
      </c>
      <c r="CB33" t="s">
        <v>85</v>
      </c>
      <c r="CE33">
        <v>30</v>
      </c>
      <c r="CF33">
        <v>0</v>
      </c>
      <c r="CG33">
        <v>0</v>
      </c>
      <c r="CM33">
        <v>0</v>
      </c>
      <c r="CN33" t="s">
        <v>85</v>
      </c>
      <c r="CO33">
        <v>0</v>
      </c>
      <c r="CP33">
        <f t="shared" si="41"/>
        <v>0</v>
      </c>
      <c r="CQ33">
        <f t="shared" si="42"/>
        <v>19.030000000000001</v>
      </c>
      <c r="CR33">
        <f t="shared" si="43"/>
        <v>284.73000000000002</v>
      </c>
      <c r="CS33">
        <f t="shared" si="44"/>
        <v>194.61000000000001</v>
      </c>
      <c r="CT33">
        <f t="shared" si="45"/>
        <v>1811.73</v>
      </c>
      <c r="CU33">
        <f t="shared" si="46"/>
        <v>0</v>
      </c>
      <c r="CV33">
        <f t="shared" si="47"/>
        <v>2.6699999999999999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85</v>
      </c>
      <c r="DD33" t="s">
        <v>109</v>
      </c>
      <c r="DE33" t="s">
        <v>109</v>
      </c>
      <c r="DF33" t="s">
        <v>109</v>
      </c>
      <c r="DG33" t="s">
        <v>109</v>
      </c>
      <c r="DH33" t="s">
        <v>85</v>
      </c>
      <c r="DI33" t="s">
        <v>109</v>
      </c>
      <c r="DJ33" t="s">
        <v>109</v>
      </c>
      <c r="DK33" t="s">
        <v>85</v>
      </c>
      <c r="DL33" t="s">
        <v>85</v>
      </c>
      <c r="DM33" t="s">
        <v>85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107</v>
      </c>
      <c r="DW33" t="s">
        <v>107</v>
      </c>
      <c r="DX33">
        <v>1</v>
      </c>
      <c r="DZ33" t="s">
        <v>85</v>
      </c>
      <c r="EA33" t="s">
        <v>85</v>
      </c>
      <c r="EB33" t="s">
        <v>85</v>
      </c>
      <c r="EC33" t="s">
        <v>85</v>
      </c>
      <c r="EE33">
        <v>333531378</v>
      </c>
      <c r="EF33">
        <v>140</v>
      </c>
      <c r="EG33" t="s">
        <v>110</v>
      </c>
      <c r="EH33">
        <v>0</v>
      </c>
      <c r="EI33" t="s">
        <v>85</v>
      </c>
      <c r="EJ33">
        <v>4</v>
      </c>
      <c r="EK33">
        <v>902</v>
      </c>
      <c r="EL33" t="s">
        <v>111</v>
      </c>
      <c r="EM33" t="s">
        <v>112</v>
      </c>
      <c r="EO33" t="s">
        <v>85</v>
      </c>
      <c r="EQ33">
        <v>1024</v>
      </c>
      <c r="ER33">
        <v>18.559999999999999</v>
      </c>
      <c r="ES33">
        <v>0.79000000000000004</v>
      </c>
      <c r="ET33">
        <v>4.8300000000000001</v>
      </c>
      <c r="EU33">
        <v>1.3899999999999999</v>
      </c>
      <c r="EV33">
        <v>12.94</v>
      </c>
      <c r="EW33">
        <v>0.89000000000000001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80</v>
      </c>
      <c r="FY33">
        <v>55</v>
      </c>
      <c r="GA33" t="s">
        <v>85</v>
      </c>
      <c r="GD33">
        <v>0</v>
      </c>
      <c r="GF33">
        <v>-904554826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85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85</v>
      </c>
      <c r="HF33" t="s">
        <v>85</v>
      </c>
      <c r="HM33" t="s">
        <v>85</v>
      </c>
      <c r="HN33" t="s">
        <v>85</v>
      </c>
      <c r="HO33" t="s">
        <v>85</v>
      </c>
      <c r="HP33" t="s">
        <v>85</v>
      </c>
      <c r="HQ33" t="s">
        <v>85</v>
      </c>
      <c r="HS33">
        <v>0</v>
      </c>
      <c r="IK33">
        <v>0</v>
      </c>
    </row>
    <row r="34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125</v>
      </c>
      <c r="F34" t="s">
        <v>126</v>
      </c>
      <c r="G34" t="s">
        <v>45</v>
      </c>
      <c r="H34" t="s">
        <v>107</v>
      </c>
      <c r="I34">
        <v>410</v>
      </c>
      <c r="J34">
        <v>0</v>
      </c>
      <c r="K34">
        <v>410</v>
      </c>
      <c r="O34">
        <f t="shared" si="21"/>
        <v>1858470.47</v>
      </c>
      <c r="P34">
        <f t="shared" si="22"/>
        <v>30515.560000000001</v>
      </c>
      <c r="Q34">
        <f t="shared" si="23"/>
        <v>116738.69</v>
      </c>
      <c r="R34">
        <f t="shared" si="24"/>
        <v>79791.699999999997</v>
      </c>
      <c r="S34">
        <f t="shared" si="25"/>
        <v>1711216.22</v>
      </c>
      <c r="T34">
        <f t="shared" si="26"/>
        <v>0</v>
      </c>
      <c r="U34">
        <f t="shared" si="27"/>
        <v>2521.5</v>
      </c>
      <c r="V34">
        <f t="shared" si="28"/>
        <v>0</v>
      </c>
      <c r="W34">
        <f t="shared" si="29"/>
        <v>0</v>
      </c>
      <c r="X34">
        <f t="shared" si="30"/>
        <v>1197851.3500000001</v>
      </c>
      <c r="Y34">
        <f t="shared" si="31"/>
        <v>701598.65000000002</v>
      </c>
      <c r="AA34">
        <v>410110100</v>
      </c>
      <c r="AB34">
        <f t="shared" si="32"/>
        <v>141.50999999999999</v>
      </c>
      <c r="AC34">
        <f t="shared" si="33"/>
        <v>37.589999999999996</v>
      </c>
      <c r="AD34">
        <f t="shared" si="34"/>
        <v>14.49</v>
      </c>
      <c r="AE34">
        <f t="shared" si="35"/>
        <v>4.1699999999999999</v>
      </c>
      <c r="AF34">
        <f t="shared" si="36"/>
        <v>89.429999999999993</v>
      </c>
      <c r="AG34">
        <f t="shared" si="37"/>
        <v>0</v>
      </c>
      <c r="AH34">
        <f t="shared" si="38"/>
        <v>6.1499999999999995</v>
      </c>
      <c r="AI34">
        <f t="shared" si="39"/>
        <v>0</v>
      </c>
      <c r="AJ34">
        <f t="shared" si="40"/>
        <v>0</v>
      </c>
      <c r="AK34">
        <v>47.170000000000002</v>
      </c>
      <c r="AL34">
        <v>12.529999999999999</v>
      </c>
      <c r="AM34">
        <v>4.8300000000000001</v>
      </c>
      <c r="AN34">
        <v>1.3899999999999999</v>
      </c>
      <c r="AO34">
        <v>29.809999999999999</v>
      </c>
      <c r="AP34">
        <v>0</v>
      </c>
      <c r="AQ34">
        <v>2.0499999999999998</v>
      </c>
      <c r="AR34">
        <v>0</v>
      </c>
      <c r="AS34">
        <v>0</v>
      </c>
      <c r="AT34">
        <v>70</v>
      </c>
      <c r="AU34">
        <v>41</v>
      </c>
      <c r="AV34">
        <v>1</v>
      </c>
      <c r="AW34">
        <v>1</v>
      </c>
      <c r="AZ34">
        <v>1</v>
      </c>
      <c r="BA34">
        <v>46.670000000000002</v>
      </c>
      <c r="BB34">
        <v>19.649999999999999</v>
      </c>
      <c r="BC34">
        <v>1.98</v>
      </c>
      <c r="BD34" t="s">
        <v>85</v>
      </c>
      <c r="BE34" t="s">
        <v>85</v>
      </c>
      <c r="BF34" t="s">
        <v>85</v>
      </c>
      <c r="BG34" t="s">
        <v>85</v>
      </c>
      <c r="BH34">
        <v>0</v>
      </c>
      <c r="BI34">
        <v>4</v>
      </c>
      <c r="BJ34" t="s">
        <v>127</v>
      </c>
      <c r="BM34">
        <v>938</v>
      </c>
      <c r="BN34">
        <v>0</v>
      </c>
      <c r="BO34" t="s">
        <v>126</v>
      </c>
      <c r="BP34">
        <v>1</v>
      </c>
      <c r="BQ34">
        <v>140</v>
      </c>
      <c r="BR34">
        <v>0</v>
      </c>
      <c r="BS34">
        <v>46.670000000000002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85</v>
      </c>
      <c r="BZ34">
        <v>70</v>
      </c>
      <c r="CA34">
        <v>41</v>
      </c>
      <c r="CB34" t="s">
        <v>85</v>
      </c>
      <c r="CE34">
        <v>30</v>
      </c>
      <c r="CF34">
        <v>0</v>
      </c>
      <c r="CG34">
        <v>0</v>
      </c>
      <c r="CM34">
        <v>0</v>
      </c>
      <c r="CN34" t="s">
        <v>85</v>
      </c>
      <c r="CO34">
        <v>0</v>
      </c>
      <c r="CP34">
        <f t="shared" si="41"/>
        <v>1858470.47</v>
      </c>
      <c r="CQ34">
        <f t="shared" si="42"/>
        <v>74.430000000000007</v>
      </c>
      <c r="CR34">
        <f t="shared" si="43"/>
        <v>284.73000000000002</v>
      </c>
      <c r="CS34">
        <f t="shared" si="44"/>
        <v>194.61000000000001</v>
      </c>
      <c r="CT34">
        <f t="shared" si="45"/>
        <v>4173.6999999999998</v>
      </c>
      <c r="CU34">
        <f t="shared" si="46"/>
        <v>0</v>
      </c>
      <c r="CV34">
        <f t="shared" si="47"/>
        <v>6.1499999999999995</v>
      </c>
      <c r="CW34">
        <f t="shared" si="48"/>
        <v>0</v>
      </c>
      <c r="CX34">
        <f t="shared" si="49"/>
        <v>0</v>
      </c>
      <c r="CY34">
        <f t="shared" si="50"/>
        <v>1197851.3539999998</v>
      </c>
      <c r="CZ34">
        <f t="shared" si="51"/>
        <v>701598.65019999992</v>
      </c>
      <c r="DC34" t="s">
        <v>85</v>
      </c>
      <c r="DD34" t="s">
        <v>109</v>
      </c>
      <c r="DE34" t="s">
        <v>109</v>
      </c>
      <c r="DF34" t="s">
        <v>109</v>
      </c>
      <c r="DG34" t="s">
        <v>109</v>
      </c>
      <c r="DH34" t="s">
        <v>85</v>
      </c>
      <c r="DI34" t="s">
        <v>109</v>
      </c>
      <c r="DJ34" t="s">
        <v>109</v>
      </c>
      <c r="DK34" t="s">
        <v>85</v>
      </c>
      <c r="DL34" t="s">
        <v>85</v>
      </c>
      <c r="DM34" t="s">
        <v>85</v>
      </c>
      <c r="DN34">
        <v>80</v>
      </c>
      <c r="DO34">
        <v>55</v>
      </c>
      <c r="DP34">
        <v>1</v>
      </c>
      <c r="DQ34">
        <v>1</v>
      </c>
      <c r="DU34">
        <v>1013</v>
      </c>
      <c r="DV34" t="s">
        <v>107</v>
      </c>
      <c r="DW34" t="s">
        <v>107</v>
      </c>
      <c r="DX34">
        <v>1</v>
      </c>
      <c r="DZ34" t="s">
        <v>85</v>
      </c>
      <c r="EA34" t="s">
        <v>85</v>
      </c>
      <c r="EB34" t="s">
        <v>85</v>
      </c>
      <c r="EC34" t="s">
        <v>85</v>
      </c>
      <c r="EE34">
        <v>333531414</v>
      </c>
      <c r="EF34">
        <v>140</v>
      </c>
      <c r="EG34" t="s">
        <v>110</v>
      </c>
      <c r="EH34">
        <v>0</v>
      </c>
      <c r="EI34" t="s">
        <v>85</v>
      </c>
      <c r="EJ34">
        <v>4</v>
      </c>
      <c r="EK34">
        <v>938</v>
      </c>
      <c r="EL34" t="s">
        <v>128</v>
      </c>
      <c r="EM34" t="s">
        <v>129</v>
      </c>
      <c r="EO34" t="s">
        <v>85</v>
      </c>
      <c r="EQ34">
        <v>0</v>
      </c>
      <c r="ER34">
        <v>47.170000000000002</v>
      </c>
      <c r="ES34">
        <v>12.529999999999999</v>
      </c>
      <c r="ET34">
        <v>4.8300000000000001</v>
      </c>
      <c r="EU34">
        <v>1.3899999999999999</v>
      </c>
      <c r="EV34">
        <v>29.809999999999999</v>
      </c>
      <c r="EW34">
        <v>2.0499999999999998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80</v>
      </c>
      <c r="FY34">
        <v>55</v>
      </c>
      <c r="GA34" t="s">
        <v>85</v>
      </c>
      <c r="GD34">
        <v>0</v>
      </c>
      <c r="GF34">
        <v>-827453139</v>
      </c>
      <c r="GG34">
        <v>2</v>
      </c>
      <c r="GH34">
        <v>1</v>
      </c>
      <c r="GI34">
        <v>2</v>
      </c>
      <c r="GJ34">
        <v>0</v>
      </c>
      <c r="GK34">
        <f>ROUND(R34*(R12)/100,2)</f>
        <v>127666.72</v>
      </c>
      <c r="GL34">
        <f t="shared" si="52"/>
        <v>0</v>
      </c>
      <c r="GM34">
        <f t="shared" si="53"/>
        <v>3885587.1899999999</v>
      </c>
      <c r="GN34">
        <f t="shared" si="54"/>
        <v>0</v>
      </c>
      <c r="GO34">
        <f t="shared" si="55"/>
        <v>0</v>
      </c>
      <c r="GP34">
        <f t="shared" si="56"/>
        <v>3885587.1899999999</v>
      </c>
      <c r="GR34">
        <v>0</v>
      </c>
      <c r="GS34">
        <v>3</v>
      </c>
      <c r="GT34">
        <v>0</v>
      </c>
      <c r="GU34" t="s">
        <v>85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85</v>
      </c>
      <c r="HF34" t="s">
        <v>85</v>
      </c>
      <c r="HM34" t="s">
        <v>85</v>
      </c>
      <c r="HN34" t="s">
        <v>85</v>
      </c>
      <c r="HO34" t="s">
        <v>85</v>
      </c>
      <c r="HP34" t="s">
        <v>85</v>
      </c>
      <c r="HQ34" t="s">
        <v>85</v>
      </c>
      <c r="HS34">
        <v>0</v>
      </c>
      <c r="IK34">
        <v>0</v>
      </c>
    </row>
    <row r="35">
      <c r="A35">
        <v>17</v>
      </c>
      <c r="B35">
        <v>1</v>
      </c>
      <c r="C35">
        <f>ROW(SmtRes!A23)</f>
        <v>23</v>
      </c>
      <c r="D35">
        <f>ROW(EtalonRes!A23)</f>
        <v>23</v>
      </c>
      <c r="E35" t="s">
        <v>130</v>
      </c>
      <c r="F35" t="s">
        <v>131</v>
      </c>
      <c r="G35" t="s">
        <v>46</v>
      </c>
      <c r="H35" t="s">
        <v>107</v>
      </c>
      <c r="I35">
        <v>64</v>
      </c>
      <c r="J35">
        <v>0</v>
      </c>
      <c r="K35">
        <v>64</v>
      </c>
      <c r="O35">
        <f t="shared" si="21"/>
        <v>639610.47999999998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639610.47999999998</v>
      </c>
      <c r="T35">
        <f t="shared" si="26"/>
        <v>0</v>
      </c>
      <c r="U35">
        <f t="shared" si="27"/>
        <v>739.20000000000005</v>
      </c>
      <c r="V35">
        <f t="shared" si="28"/>
        <v>0</v>
      </c>
      <c r="W35">
        <f t="shared" si="29"/>
        <v>0</v>
      </c>
      <c r="X35">
        <f t="shared" si="30"/>
        <v>505292.28000000003</v>
      </c>
      <c r="Y35">
        <f t="shared" si="31"/>
        <v>262240.29999999999</v>
      </c>
      <c r="AA35">
        <v>410110100</v>
      </c>
      <c r="AB35">
        <f t="shared" si="32"/>
        <v>214.13999999999999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214.13999999999999</v>
      </c>
      <c r="AG35">
        <f t="shared" si="37"/>
        <v>0</v>
      </c>
      <c r="AH35">
        <f t="shared" si="38"/>
        <v>11.550000000000001</v>
      </c>
      <c r="AI35">
        <f t="shared" si="39"/>
        <v>0</v>
      </c>
      <c r="AJ35">
        <f t="shared" si="40"/>
        <v>0</v>
      </c>
      <c r="AK35">
        <v>71.379999999999995</v>
      </c>
      <c r="AL35">
        <v>0</v>
      </c>
      <c r="AM35">
        <v>0</v>
      </c>
      <c r="AN35">
        <v>0</v>
      </c>
      <c r="AO35">
        <v>71.379999999999995</v>
      </c>
      <c r="AP35">
        <v>0</v>
      </c>
      <c r="AQ35">
        <v>3.8500000000000001</v>
      </c>
      <c r="AR35">
        <v>0</v>
      </c>
      <c r="AS35">
        <v>0</v>
      </c>
      <c r="AT35">
        <v>79</v>
      </c>
      <c r="AU35">
        <v>41</v>
      </c>
      <c r="AV35">
        <v>1</v>
      </c>
      <c r="AW35">
        <v>1</v>
      </c>
      <c r="AZ35">
        <v>1</v>
      </c>
      <c r="BA35">
        <v>46.670000000000002</v>
      </c>
      <c r="BB35">
        <v>1</v>
      </c>
      <c r="BC35">
        <v>1</v>
      </c>
      <c r="BD35" t="s">
        <v>85</v>
      </c>
      <c r="BE35" t="s">
        <v>85</v>
      </c>
      <c r="BF35" t="s">
        <v>85</v>
      </c>
      <c r="BG35" t="s">
        <v>85</v>
      </c>
      <c r="BH35">
        <v>0</v>
      </c>
      <c r="BI35">
        <v>4</v>
      </c>
      <c r="BJ35" t="s">
        <v>132</v>
      </c>
      <c r="BM35">
        <v>824</v>
      </c>
      <c r="BN35">
        <v>0</v>
      </c>
      <c r="BO35" t="s">
        <v>131</v>
      </c>
      <c r="BP35">
        <v>1</v>
      </c>
      <c r="BQ35">
        <v>140</v>
      </c>
      <c r="BR35">
        <v>0</v>
      </c>
      <c r="BS35">
        <v>46.670000000000002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85</v>
      </c>
      <c r="BZ35">
        <v>79</v>
      </c>
      <c r="CA35">
        <v>41</v>
      </c>
      <c r="CB35" t="s">
        <v>85</v>
      </c>
      <c r="CE35">
        <v>30</v>
      </c>
      <c r="CF35">
        <v>0</v>
      </c>
      <c r="CG35">
        <v>0</v>
      </c>
      <c r="CM35">
        <v>0</v>
      </c>
      <c r="CN35" t="s">
        <v>85</v>
      </c>
      <c r="CO35">
        <v>0</v>
      </c>
      <c r="CP35">
        <f t="shared" si="41"/>
        <v>639610.47999999998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9993.9099999999999</v>
      </c>
      <c r="CU35">
        <f t="shared" si="46"/>
        <v>0</v>
      </c>
      <c r="CV35">
        <f t="shared" si="47"/>
        <v>11.550000000000001</v>
      </c>
      <c r="CW35">
        <f t="shared" si="48"/>
        <v>0</v>
      </c>
      <c r="CX35">
        <f t="shared" si="49"/>
        <v>0</v>
      </c>
      <c r="CY35">
        <f t="shared" si="50"/>
        <v>505292.27919999999</v>
      </c>
      <c r="CZ35">
        <f t="shared" si="51"/>
        <v>262240.29679999995</v>
      </c>
      <c r="DC35" t="s">
        <v>85</v>
      </c>
      <c r="DD35" t="s">
        <v>109</v>
      </c>
      <c r="DE35" t="s">
        <v>109</v>
      </c>
      <c r="DF35" t="s">
        <v>109</v>
      </c>
      <c r="DG35" t="s">
        <v>109</v>
      </c>
      <c r="DH35" t="s">
        <v>85</v>
      </c>
      <c r="DI35" t="s">
        <v>109</v>
      </c>
      <c r="DJ35" t="s">
        <v>109</v>
      </c>
      <c r="DK35" t="s">
        <v>85</v>
      </c>
      <c r="DL35" t="s">
        <v>85</v>
      </c>
      <c r="DM35" t="s">
        <v>85</v>
      </c>
      <c r="DN35">
        <v>114</v>
      </c>
      <c r="DO35">
        <v>67</v>
      </c>
      <c r="DP35">
        <v>1</v>
      </c>
      <c r="DQ35">
        <v>1</v>
      </c>
      <c r="DU35">
        <v>1013</v>
      </c>
      <c r="DV35" t="s">
        <v>107</v>
      </c>
      <c r="DW35" t="s">
        <v>107</v>
      </c>
      <c r="DX35">
        <v>1</v>
      </c>
      <c r="DZ35" t="s">
        <v>85</v>
      </c>
      <c r="EA35" t="s">
        <v>85</v>
      </c>
      <c r="EB35" t="s">
        <v>85</v>
      </c>
      <c r="EC35" t="s">
        <v>85</v>
      </c>
      <c r="EE35">
        <v>333531300</v>
      </c>
      <c r="EF35">
        <v>140</v>
      </c>
      <c r="EG35" t="s">
        <v>110</v>
      </c>
      <c r="EH35">
        <v>0</v>
      </c>
      <c r="EI35" t="s">
        <v>85</v>
      </c>
      <c r="EJ35">
        <v>4</v>
      </c>
      <c r="EK35">
        <v>824</v>
      </c>
      <c r="EL35" t="s">
        <v>133</v>
      </c>
      <c r="EM35" t="s">
        <v>134</v>
      </c>
      <c r="EO35" t="s">
        <v>85</v>
      </c>
      <c r="EQ35">
        <v>0</v>
      </c>
      <c r="ER35">
        <v>71.379999999999995</v>
      </c>
      <c r="ES35">
        <v>0</v>
      </c>
      <c r="ET35">
        <v>0</v>
      </c>
      <c r="EU35">
        <v>0</v>
      </c>
      <c r="EV35">
        <v>71.379999999999995</v>
      </c>
      <c r="EW35">
        <v>3.8500000000000001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114</v>
      </c>
      <c r="FY35">
        <v>67</v>
      </c>
      <c r="GA35" t="s">
        <v>85</v>
      </c>
      <c r="GD35">
        <v>0</v>
      </c>
      <c r="GF35">
        <v>1574636483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2"/>
        <v>0</v>
      </c>
      <c r="GM35">
        <f t="shared" si="53"/>
        <v>1407143.0600000001</v>
      </c>
      <c r="GN35">
        <f t="shared" si="54"/>
        <v>0</v>
      </c>
      <c r="GO35">
        <f t="shared" si="55"/>
        <v>0</v>
      </c>
      <c r="GP35">
        <f t="shared" si="56"/>
        <v>1407143.0600000001</v>
      </c>
      <c r="GR35">
        <v>0</v>
      </c>
      <c r="GS35">
        <v>3</v>
      </c>
      <c r="GT35">
        <v>0</v>
      </c>
      <c r="GU35" t="s">
        <v>85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85</v>
      </c>
      <c r="HF35" t="s">
        <v>85</v>
      </c>
      <c r="HM35" t="s">
        <v>85</v>
      </c>
      <c r="HN35" t="s">
        <v>85</v>
      </c>
      <c r="HO35" t="s">
        <v>85</v>
      </c>
      <c r="HP35" t="s">
        <v>85</v>
      </c>
      <c r="HQ35" t="s">
        <v>85</v>
      </c>
      <c r="HS35">
        <v>0</v>
      </c>
      <c r="IK35">
        <v>0</v>
      </c>
    </row>
    <row r="36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135</v>
      </c>
      <c r="F36" t="s">
        <v>136</v>
      </c>
      <c r="G36" t="s">
        <v>47</v>
      </c>
      <c r="H36" t="s">
        <v>107</v>
      </c>
      <c r="I36">
        <f>ROUND(123+8,9)</f>
        <v>131</v>
      </c>
      <c r="J36">
        <v>0</v>
      </c>
      <c r="K36">
        <f>ROUND(123+8,9)</f>
        <v>131</v>
      </c>
      <c r="O36">
        <f t="shared" si="21"/>
        <v>521713.73999999999</v>
      </c>
      <c r="P36">
        <f t="shared" si="22"/>
        <v>2493.0700000000002</v>
      </c>
      <c r="Q36">
        <f t="shared" si="23"/>
        <v>33909.610000000001</v>
      </c>
      <c r="R36">
        <f t="shared" si="24"/>
        <v>23110.049999999999</v>
      </c>
      <c r="S36">
        <f t="shared" si="25"/>
        <v>485311.06</v>
      </c>
      <c r="T36">
        <f t="shared" si="26"/>
        <v>0</v>
      </c>
      <c r="U36">
        <f t="shared" si="27"/>
        <v>715.25999999999999</v>
      </c>
      <c r="V36">
        <f t="shared" si="28"/>
        <v>0</v>
      </c>
      <c r="W36">
        <f t="shared" si="29"/>
        <v>0</v>
      </c>
      <c r="X36">
        <f t="shared" si="30"/>
        <v>339717.73999999999</v>
      </c>
      <c r="Y36">
        <f t="shared" si="31"/>
        <v>198977.53</v>
      </c>
      <c r="AA36">
        <v>410110100</v>
      </c>
      <c r="AB36">
        <f t="shared" si="32"/>
        <v>94.949999999999989</v>
      </c>
      <c r="AC36">
        <f t="shared" si="33"/>
        <v>2.3700000000000001</v>
      </c>
      <c r="AD36">
        <f t="shared" si="34"/>
        <v>13.199999999999999</v>
      </c>
      <c r="AE36">
        <f t="shared" si="35"/>
        <v>3.7799999999999998</v>
      </c>
      <c r="AF36">
        <f t="shared" si="36"/>
        <v>79.379999999999995</v>
      </c>
      <c r="AG36">
        <f t="shared" si="37"/>
        <v>0</v>
      </c>
      <c r="AH36">
        <f t="shared" si="38"/>
        <v>5.46</v>
      </c>
      <c r="AI36">
        <f t="shared" si="39"/>
        <v>0</v>
      </c>
      <c r="AJ36">
        <f t="shared" si="40"/>
        <v>0</v>
      </c>
      <c r="AK36">
        <v>31.649999999999999</v>
      </c>
      <c r="AL36">
        <v>0.79000000000000004</v>
      </c>
      <c r="AM36">
        <v>4.4000000000000004</v>
      </c>
      <c r="AN36">
        <v>1.26</v>
      </c>
      <c r="AO36">
        <v>26.460000000000001</v>
      </c>
      <c r="AP36">
        <v>0</v>
      </c>
      <c r="AQ36">
        <v>1.8200000000000001</v>
      </c>
      <c r="AR36">
        <v>0</v>
      </c>
      <c r="AS36">
        <v>0</v>
      </c>
      <c r="AT36">
        <v>70</v>
      </c>
      <c r="AU36">
        <v>41</v>
      </c>
      <c r="AV36">
        <v>1</v>
      </c>
      <c r="AW36">
        <v>1</v>
      </c>
      <c r="AZ36">
        <v>1</v>
      </c>
      <c r="BA36">
        <v>46.670000000000002</v>
      </c>
      <c r="BB36">
        <v>19.609999999999999</v>
      </c>
      <c r="BC36">
        <v>8.0299999999999994</v>
      </c>
      <c r="BD36" t="s">
        <v>85</v>
      </c>
      <c r="BE36" t="s">
        <v>85</v>
      </c>
      <c r="BF36" t="s">
        <v>85</v>
      </c>
      <c r="BG36" t="s">
        <v>85</v>
      </c>
      <c r="BH36">
        <v>0</v>
      </c>
      <c r="BI36">
        <v>4</v>
      </c>
      <c r="BJ36" t="s">
        <v>137</v>
      </c>
      <c r="BM36">
        <v>946</v>
      </c>
      <c r="BN36">
        <v>0</v>
      </c>
      <c r="BO36" t="s">
        <v>136</v>
      </c>
      <c r="BP36">
        <v>1</v>
      </c>
      <c r="BQ36">
        <v>140</v>
      </c>
      <c r="BR36">
        <v>0</v>
      </c>
      <c r="BS36">
        <v>46.670000000000002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85</v>
      </c>
      <c r="BZ36">
        <v>70</v>
      </c>
      <c r="CA36">
        <v>41</v>
      </c>
      <c r="CB36" t="s">
        <v>85</v>
      </c>
      <c r="CE36">
        <v>30</v>
      </c>
      <c r="CF36">
        <v>0</v>
      </c>
      <c r="CG36">
        <v>0</v>
      </c>
      <c r="CM36">
        <v>0</v>
      </c>
      <c r="CN36" t="s">
        <v>85</v>
      </c>
      <c r="CO36">
        <v>0</v>
      </c>
      <c r="CP36">
        <f t="shared" si="41"/>
        <v>521713.73999999999</v>
      </c>
      <c r="CQ36">
        <f t="shared" si="42"/>
        <v>19.030000000000001</v>
      </c>
      <c r="CR36">
        <f t="shared" si="43"/>
        <v>258.85000000000002</v>
      </c>
      <c r="CS36">
        <f t="shared" si="44"/>
        <v>176.41</v>
      </c>
      <c r="CT36">
        <f t="shared" si="45"/>
        <v>3704.6599999999999</v>
      </c>
      <c r="CU36">
        <f t="shared" si="46"/>
        <v>0</v>
      </c>
      <c r="CV36">
        <f t="shared" si="47"/>
        <v>5.46</v>
      </c>
      <c r="CW36">
        <f t="shared" si="48"/>
        <v>0</v>
      </c>
      <c r="CX36">
        <f t="shared" si="49"/>
        <v>0</v>
      </c>
      <c r="CY36">
        <f t="shared" si="50"/>
        <v>339717.74199999997</v>
      </c>
      <c r="CZ36">
        <f t="shared" si="51"/>
        <v>198977.53459999998</v>
      </c>
      <c r="DC36" t="s">
        <v>85</v>
      </c>
      <c r="DD36" t="s">
        <v>109</v>
      </c>
      <c r="DE36" t="s">
        <v>109</v>
      </c>
      <c r="DF36" t="s">
        <v>109</v>
      </c>
      <c r="DG36" t="s">
        <v>109</v>
      </c>
      <c r="DH36" t="s">
        <v>85</v>
      </c>
      <c r="DI36" t="s">
        <v>109</v>
      </c>
      <c r="DJ36" t="s">
        <v>109</v>
      </c>
      <c r="DK36" t="s">
        <v>85</v>
      </c>
      <c r="DL36" t="s">
        <v>85</v>
      </c>
      <c r="DM36" t="s">
        <v>85</v>
      </c>
      <c r="DN36">
        <v>80</v>
      </c>
      <c r="DO36">
        <v>55</v>
      </c>
      <c r="DP36">
        <v>1</v>
      </c>
      <c r="DQ36">
        <v>1</v>
      </c>
      <c r="DU36">
        <v>1013</v>
      </c>
      <c r="DV36" t="s">
        <v>107</v>
      </c>
      <c r="DW36" t="s">
        <v>107</v>
      </c>
      <c r="DX36">
        <v>1</v>
      </c>
      <c r="DZ36" t="s">
        <v>85</v>
      </c>
      <c r="EA36" t="s">
        <v>85</v>
      </c>
      <c r="EB36" t="s">
        <v>85</v>
      </c>
      <c r="EC36" t="s">
        <v>85</v>
      </c>
      <c r="EE36">
        <v>333531422</v>
      </c>
      <c r="EF36">
        <v>140</v>
      </c>
      <c r="EG36" t="s">
        <v>110</v>
      </c>
      <c r="EH36">
        <v>0</v>
      </c>
      <c r="EI36" t="s">
        <v>85</v>
      </c>
      <c r="EJ36">
        <v>4</v>
      </c>
      <c r="EK36">
        <v>946</v>
      </c>
      <c r="EL36" t="s">
        <v>138</v>
      </c>
      <c r="EM36" t="s">
        <v>139</v>
      </c>
      <c r="EO36" t="s">
        <v>85</v>
      </c>
      <c r="EQ36">
        <v>0</v>
      </c>
      <c r="ER36">
        <v>31.649999999999999</v>
      </c>
      <c r="ES36">
        <v>0.79000000000000004</v>
      </c>
      <c r="ET36">
        <v>4.4000000000000004</v>
      </c>
      <c r="EU36">
        <v>1.26</v>
      </c>
      <c r="EV36">
        <v>26.460000000000001</v>
      </c>
      <c r="EW36">
        <v>1.8200000000000001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80</v>
      </c>
      <c r="FY36">
        <v>55</v>
      </c>
      <c r="GA36" t="s">
        <v>85</v>
      </c>
      <c r="GD36">
        <v>0</v>
      </c>
      <c r="GF36">
        <v>-1825519498</v>
      </c>
      <c r="GG36">
        <v>2</v>
      </c>
      <c r="GH36">
        <v>1</v>
      </c>
      <c r="GI36">
        <v>2</v>
      </c>
      <c r="GJ36">
        <v>0</v>
      </c>
      <c r="GK36">
        <f>ROUND(R36*(R12)/100,2)</f>
        <v>36976.080000000002</v>
      </c>
      <c r="GL36">
        <f t="shared" si="52"/>
        <v>0</v>
      </c>
      <c r="GM36">
        <f t="shared" si="53"/>
        <v>1097385.0900000001</v>
      </c>
      <c r="GN36">
        <f t="shared" si="54"/>
        <v>0</v>
      </c>
      <c r="GO36">
        <f t="shared" si="55"/>
        <v>0</v>
      </c>
      <c r="GP36">
        <f t="shared" si="56"/>
        <v>1097385.0900000001</v>
      </c>
      <c r="GR36">
        <v>0</v>
      </c>
      <c r="GS36">
        <v>3</v>
      </c>
      <c r="GT36">
        <v>0</v>
      </c>
      <c r="GU36" t="s">
        <v>85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85</v>
      </c>
      <c r="HF36" t="s">
        <v>85</v>
      </c>
      <c r="HM36" t="s">
        <v>85</v>
      </c>
      <c r="HN36" t="s">
        <v>85</v>
      </c>
      <c r="HO36" t="s">
        <v>85</v>
      </c>
      <c r="HP36" t="s">
        <v>85</v>
      </c>
      <c r="HQ36" t="s">
        <v>85</v>
      </c>
      <c r="HS36">
        <v>0</v>
      </c>
      <c r="IK36">
        <v>0</v>
      </c>
    </row>
    <row r="37">
      <c r="A37">
        <v>17</v>
      </c>
      <c r="B37">
        <v>1</v>
      </c>
      <c r="C37">
        <f>ROW(SmtRes!A35)</f>
        <v>35</v>
      </c>
      <c r="D37">
        <f>ROW(EtalonRes!A35)</f>
        <v>35</v>
      </c>
      <c r="E37" t="s">
        <v>140</v>
      </c>
      <c r="F37" t="s">
        <v>141</v>
      </c>
      <c r="G37" t="s">
        <v>48</v>
      </c>
      <c r="H37" t="s">
        <v>107</v>
      </c>
      <c r="I37">
        <v>70</v>
      </c>
      <c r="J37">
        <v>0</v>
      </c>
      <c r="K37">
        <v>70</v>
      </c>
      <c r="O37">
        <f t="shared" si="21"/>
        <v>62825.330000000002</v>
      </c>
      <c r="P37">
        <f t="shared" si="22"/>
        <v>2849.7000000000003</v>
      </c>
      <c r="Q37">
        <f t="shared" si="23"/>
        <v>7247.8600000000006</v>
      </c>
      <c r="R37">
        <f t="shared" si="24"/>
        <v>4900.3500000000004</v>
      </c>
      <c r="S37">
        <f t="shared" si="25"/>
        <v>52727.770000000004</v>
      </c>
      <c r="T37">
        <f t="shared" si="26"/>
        <v>0</v>
      </c>
      <c r="U37">
        <f t="shared" si="27"/>
        <v>77.699999999999989</v>
      </c>
      <c r="V37">
        <f t="shared" si="28"/>
        <v>0</v>
      </c>
      <c r="W37">
        <f t="shared" si="29"/>
        <v>0</v>
      </c>
      <c r="X37">
        <f t="shared" si="30"/>
        <v>36909.440000000002</v>
      </c>
      <c r="Y37">
        <f t="shared" si="31"/>
        <v>21618.389999999999</v>
      </c>
      <c r="AA37">
        <v>410110100</v>
      </c>
      <c r="AB37">
        <f t="shared" si="32"/>
        <v>24.419999999999998</v>
      </c>
      <c r="AC37">
        <f t="shared" si="33"/>
        <v>3</v>
      </c>
      <c r="AD37">
        <f t="shared" si="34"/>
        <v>5.2799999999999994</v>
      </c>
      <c r="AE37">
        <f t="shared" si="35"/>
        <v>1.5</v>
      </c>
      <c r="AF37">
        <f t="shared" si="36"/>
        <v>16.140000000000001</v>
      </c>
      <c r="AG37">
        <f t="shared" si="37"/>
        <v>0</v>
      </c>
      <c r="AH37">
        <f t="shared" si="38"/>
        <v>1.1099999999999999</v>
      </c>
      <c r="AI37">
        <f t="shared" si="39"/>
        <v>0</v>
      </c>
      <c r="AJ37">
        <f t="shared" si="40"/>
        <v>0</v>
      </c>
      <c r="AK37">
        <v>8.1400000000000006</v>
      </c>
      <c r="AL37">
        <v>1</v>
      </c>
      <c r="AM37">
        <v>1.76</v>
      </c>
      <c r="AN37">
        <v>0.5</v>
      </c>
      <c r="AO37">
        <v>5.3799999999999999</v>
      </c>
      <c r="AP37">
        <v>0</v>
      </c>
      <c r="AQ37">
        <v>0.37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46.670000000000002</v>
      </c>
      <c r="BB37">
        <v>19.609999999999999</v>
      </c>
      <c r="BC37">
        <v>13.57</v>
      </c>
      <c r="BD37" t="s">
        <v>85</v>
      </c>
      <c r="BE37" t="s">
        <v>85</v>
      </c>
      <c r="BF37" t="s">
        <v>85</v>
      </c>
      <c r="BG37" t="s">
        <v>85</v>
      </c>
      <c r="BH37">
        <v>0</v>
      </c>
      <c r="BI37">
        <v>4</v>
      </c>
      <c r="BJ37" t="s">
        <v>142</v>
      </c>
      <c r="BM37">
        <v>950</v>
      </c>
      <c r="BN37">
        <v>0</v>
      </c>
      <c r="BO37" t="s">
        <v>141</v>
      </c>
      <c r="BP37">
        <v>1</v>
      </c>
      <c r="BQ37">
        <v>140</v>
      </c>
      <c r="BR37">
        <v>0</v>
      </c>
      <c r="BS37">
        <v>46.670000000000002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85</v>
      </c>
      <c r="BZ37">
        <v>70</v>
      </c>
      <c r="CA37">
        <v>41</v>
      </c>
      <c r="CB37" t="s">
        <v>85</v>
      </c>
      <c r="CE37">
        <v>30</v>
      </c>
      <c r="CF37">
        <v>0</v>
      </c>
      <c r="CG37">
        <v>0</v>
      </c>
      <c r="CM37">
        <v>0</v>
      </c>
      <c r="CN37" t="s">
        <v>85</v>
      </c>
      <c r="CO37">
        <v>0</v>
      </c>
      <c r="CP37">
        <f t="shared" si="41"/>
        <v>62825.330000000002</v>
      </c>
      <c r="CQ37">
        <f t="shared" si="42"/>
        <v>40.710000000000001</v>
      </c>
      <c r="CR37">
        <f t="shared" si="43"/>
        <v>103.54000000000001</v>
      </c>
      <c r="CS37">
        <f t="shared" si="44"/>
        <v>70.010000000000005</v>
      </c>
      <c r="CT37">
        <f t="shared" si="45"/>
        <v>753.25</v>
      </c>
      <c r="CU37">
        <f t="shared" si="46"/>
        <v>0</v>
      </c>
      <c r="CV37">
        <f t="shared" si="47"/>
        <v>1.1099999999999999</v>
      </c>
      <c r="CW37">
        <f t="shared" si="48"/>
        <v>0</v>
      </c>
      <c r="CX37">
        <f t="shared" si="49"/>
        <v>0</v>
      </c>
      <c r="CY37">
        <f t="shared" si="50"/>
        <v>36909.438999999998</v>
      </c>
      <c r="CZ37">
        <f t="shared" si="51"/>
        <v>21618.385699999999</v>
      </c>
      <c r="DC37" t="s">
        <v>85</v>
      </c>
      <c r="DD37" t="s">
        <v>109</v>
      </c>
      <c r="DE37" t="s">
        <v>109</v>
      </c>
      <c r="DF37" t="s">
        <v>109</v>
      </c>
      <c r="DG37" t="s">
        <v>109</v>
      </c>
      <c r="DH37" t="s">
        <v>85</v>
      </c>
      <c r="DI37" t="s">
        <v>109</v>
      </c>
      <c r="DJ37" t="s">
        <v>109</v>
      </c>
      <c r="DK37" t="s">
        <v>85</v>
      </c>
      <c r="DL37" t="s">
        <v>85</v>
      </c>
      <c r="DM37" t="s">
        <v>85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107</v>
      </c>
      <c r="DW37" t="s">
        <v>107</v>
      </c>
      <c r="DX37">
        <v>1</v>
      </c>
      <c r="DZ37" t="s">
        <v>85</v>
      </c>
      <c r="EA37" t="s">
        <v>85</v>
      </c>
      <c r="EB37" t="s">
        <v>85</v>
      </c>
      <c r="EC37" t="s">
        <v>85</v>
      </c>
      <c r="EE37">
        <v>333531426</v>
      </c>
      <c r="EF37">
        <v>140</v>
      </c>
      <c r="EG37" t="s">
        <v>110</v>
      </c>
      <c r="EH37">
        <v>0</v>
      </c>
      <c r="EI37" t="s">
        <v>85</v>
      </c>
      <c r="EJ37">
        <v>4</v>
      </c>
      <c r="EK37">
        <v>950</v>
      </c>
      <c r="EL37" t="s">
        <v>143</v>
      </c>
      <c r="EM37" t="s">
        <v>144</v>
      </c>
      <c r="EO37" t="s">
        <v>85</v>
      </c>
      <c r="EQ37">
        <v>0</v>
      </c>
      <c r="ER37">
        <v>8.1400000000000006</v>
      </c>
      <c r="ES37">
        <v>1</v>
      </c>
      <c r="ET37">
        <v>1.76</v>
      </c>
      <c r="EU37">
        <v>0.5</v>
      </c>
      <c r="EV37">
        <v>5.3799999999999999</v>
      </c>
      <c r="EW37">
        <v>0.37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80</v>
      </c>
      <c r="FY37">
        <v>55</v>
      </c>
      <c r="GA37" t="s">
        <v>85</v>
      </c>
      <c r="GD37">
        <v>0</v>
      </c>
      <c r="GF37">
        <v>1679352031</v>
      </c>
      <c r="GG37">
        <v>2</v>
      </c>
      <c r="GH37">
        <v>1</v>
      </c>
      <c r="GI37">
        <v>2</v>
      </c>
      <c r="GJ37">
        <v>0</v>
      </c>
      <c r="GK37">
        <f>ROUND(R37*(R12)/100,2)</f>
        <v>7840.5600000000004</v>
      </c>
      <c r="GL37">
        <f t="shared" si="52"/>
        <v>0</v>
      </c>
      <c r="GM37">
        <f t="shared" si="53"/>
        <v>129193.72</v>
      </c>
      <c r="GN37">
        <f t="shared" si="54"/>
        <v>0</v>
      </c>
      <c r="GO37">
        <f t="shared" si="55"/>
        <v>0</v>
      </c>
      <c r="GP37">
        <f t="shared" si="56"/>
        <v>129193.72</v>
      </c>
      <c r="GR37">
        <v>0</v>
      </c>
      <c r="GS37">
        <v>3</v>
      </c>
      <c r="GT37">
        <v>0</v>
      </c>
      <c r="GU37" t="s">
        <v>85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85</v>
      </c>
      <c r="HF37" t="s">
        <v>85</v>
      </c>
      <c r="HM37" t="s">
        <v>85</v>
      </c>
      <c r="HN37" t="s">
        <v>85</v>
      </c>
      <c r="HO37" t="s">
        <v>85</v>
      </c>
      <c r="HP37" t="s">
        <v>85</v>
      </c>
      <c r="HQ37" t="s">
        <v>85</v>
      </c>
      <c r="HS37">
        <v>0</v>
      </c>
      <c r="IK37">
        <v>0</v>
      </c>
    </row>
    <row r="38">
      <c r="A38">
        <v>17</v>
      </c>
      <c r="B38">
        <v>1</v>
      </c>
      <c r="C38">
        <f>ROW(SmtRes!A40)</f>
        <v>40</v>
      </c>
      <c r="D38">
        <f>ROW(EtalonRes!A40)</f>
        <v>40</v>
      </c>
      <c r="E38" t="s">
        <v>145</v>
      </c>
      <c r="F38" t="s">
        <v>146</v>
      </c>
      <c r="G38" t="s">
        <v>49</v>
      </c>
      <c r="H38" t="s">
        <v>107</v>
      </c>
      <c r="I38">
        <v>26</v>
      </c>
      <c r="J38">
        <v>0</v>
      </c>
      <c r="K38">
        <v>26</v>
      </c>
      <c r="O38">
        <f t="shared" si="21"/>
        <v>74356.059999999998</v>
      </c>
      <c r="P38">
        <f t="shared" si="22"/>
        <v>228.53999999999999</v>
      </c>
      <c r="Q38">
        <f t="shared" si="23"/>
        <v>10095.35</v>
      </c>
      <c r="R38">
        <f t="shared" si="24"/>
        <v>6880.0900000000001</v>
      </c>
      <c r="S38">
        <f t="shared" si="25"/>
        <v>64032.169999999998</v>
      </c>
      <c r="T38">
        <f t="shared" si="26"/>
        <v>0</v>
      </c>
      <c r="U38">
        <f t="shared" si="27"/>
        <v>94.379999999999995</v>
      </c>
      <c r="V38">
        <f t="shared" si="28"/>
        <v>0</v>
      </c>
      <c r="W38">
        <f t="shared" si="29"/>
        <v>0</v>
      </c>
      <c r="X38">
        <f t="shared" si="30"/>
        <v>44822.520000000004</v>
      </c>
      <c r="Y38">
        <f t="shared" si="31"/>
        <v>26253.190000000002</v>
      </c>
      <c r="AA38">
        <v>410110100</v>
      </c>
      <c r="AB38">
        <f t="shared" si="32"/>
        <v>72.689999999999998</v>
      </c>
      <c r="AC38">
        <f t="shared" si="33"/>
        <v>0.14999999999999999</v>
      </c>
      <c r="AD38">
        <f t="shared" si="34"/>
        <v>19.77</v>
      </c>
      <c r="AE38">
        <f t="shared" si="35"/>
        <v>5.6699999999999999</v>
      </c>
      <c r="AF38">
        <f t="shared" si="36"/>
        <v>52.769999999999996</v>
      </c>
      <c r="AG38">
        <f t="shared" si="37"/>
        <v>0</v>
      </c>
      <c r="AH38">
        <f t="shared" si="38"/>
        <v>3.6299999999999999</v>
      </c>
      <c r="AI38">
        <f t="shared" si="39"/>
        <v>0</v>
      </c>
      <c r="AJ38">
        <f t="shared" si="40"/>
        <v>0</v>
      </c>
      <c r="AK38">
        <v>24.23</v>
      </c>
      <c r="AL38">
        <v>0.050000000000000003</v>
      </c>
      <c r="AM38">
        <v>6.5899999999999999</v>
      </c>
      <c r="AN38">
        <v>1.8899999999999999</v>
      </c>
      <c r="AO38">
        <v>17.59</v>
      </c>
      <c r="AP38">
        <v>0</v>
      </c>
      <c r="AQ38">
        <v>1.21</v>
      </c>
      <c r="AR38">
        <v>0</v>
      </c>
      <c r="AS38">
        <v>0</v>
      </c>
      <c r="AT38">
        <v>70</v>
      </c>
      <c r="AU38">
        <v>41</v>
      </c>
      <c r="AV38">
        <v>1</v>
      </c>
      <c r="AW38">
        <v>1</v>
      </c>
      <c r="AZ38">
        <v>1</v>
      </c>
      <c r="BA38">
        <v>46.670000000000002</v>
      </c>
      <c r="BB38">
        <v>19.640000000000001</v>
      </c>
      <c r="BC38">
        <v>58.600000000000001</v>
      </c>
      <c r="BD38" t="s">
        <v>85</v>
      </c>
      <c r="BE38" t="s">
        <v>85</v>
      </c>
      <c r="BF38" t="s">
        <v>85</v>
      </c>
      <c r="BG38" t="s">
        <v>85</v>
      </c>
      <c r="BH38">
        <v>0</v>
      </c>
      <c r="BI38">
        <v>4</v>
      </c>
      <c r="BJ38" t="s">
        <v>147</v>
      </c>
      <c r="BM38">
        <v>926</v>
      </c>
      <c r="BN38">
        <v>0</v>
      </c>
      <c r="BO38" t="s">
        <v>146</v>
      </c>
      <c r="BP38">
        <v>1</v>
      </c>
      <c r="BQ38">
        <v>140</v>
      </c>
      <c r="BR38">
        <v>0</v>
      </c>
      <c r="BS38">
        <v>46.670000000000002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85</v>
      </c>
      <c r="BZ38">
        <v>70</v>
      </c>
      <c r="CA38">
        <v>41</v>
      </c>
      <c r="CB38" t="s">
        <v>85</v>
      </c>
      <c r="CE38">
        <v>30</v>
      </c>
      <c r="CF38">
        <v>0</v>
      </c>
      <c r="CG38">
        <v>0</v>
      </c>
      <c r="CM38">
        <v>0</v>
      </c>
      <c r="CN38" t="s">
        <v>85</v>
      </c>
      <c r="CO38">
        <v>0</v>
      </c>
      <c r="CP38">
        <f t="shared" si="41"/>
        <v>74356.059999999998</v>
      </c>
      <c r="CQ38">
        <f t="shared" si="42"/>
        <v>8.7900000000000009</v>
      </c>
      <c r="CR38">
        <f t="shared" si="43"/>
        <v>388.28000000000003</v>
      </c>
      <c r="CS38">
        <f t="shared" si="44"/>
        <v>264.62</v>
      </c>
      <c r="CT38">
        <f t="shared" si="45"/>
        <v>2462.7800000000002</v>
      </c>
      <c r="CU38">
        <f t="shared" si="46"/>
        <v>0</v>
      </c>
      <c r="CV38">
        <f t="shared" si="47"/>
        <v>3.6299999999999999</v>
      </c>
      <c r="CW38">
        <f t="shared" si="48"/>
        <v>0</v>
      </c>
      <c r="CX38">
        <f t="shared" si="49"/>
        <v>0</v>
      </c>
      <c r="CY38">
        <f t="shared" si="50"/>
        <v>44822.518999999993</v>
      </c>
      <c r="CZ38">
        <f t="shared" si="51"/>
        <v>26253.189699999999</v>
      </c>
      <c r="DC38" t="s">
        <v>85</v>
      </c>
      <c r="DD38" t="s">
        <v>109</v>
      </c>
      <c r="DE38" t="s">
        <v>109</v>
      </c>
      <c r="DF38" t="s">
        <v>109</v>
      </c>
      <c r="DG38" t="s">
        <v>109</v>
      </c>
      <c r="DH38" t="s">
        <v>85</v>
      </c>
      <c r="DI38" t="s">
        <v>109</v>
      </c>
      <c r="DJ38" t="s">
        <v>109</v>
      </c>
      <c r="DK38" t="s">
        <v>85</v>
      </c>
      <c r="DL38" t="s">
        <v>85</v>
      </c>
      <c r="DM38" t="s">
        <v>85</v>
      </c>
      <c r="DN38">
        <v>80</v>
      </c>
      <c r="DO38">
        <v>55</v>
      </c>
      <c r="DP38">
        <v>1</v>
      </c>
      <c r="DQ38">
        <v>1</v>
      </c>
      <c r="DU38">
        <v>1013</v>
      </c>
      <c r="DV38" t="s">
        <v>107</v>
      </c>
      <c r="DW38" t="s">
        <v>107</v>
      </c>
      <c r="DX38">
        <v>1</v>
      </c>
      <c r="DZ38" t="s">
        <v>85</v>
      </c>
      <c r="EA38" t="s">
        <v>85</v>
      </c>
      <c r="EB38" t="s">
        <v>85</v>
      </c>
      <c r="EC38" t="s">
        <v>85</v>
      </c>
      <c r="EE38">
        <v>333531402</v>
      </c>
      <c r="EF38">
        <v>140</v>
      </c>
      <c r="EG38" t="s">
        <v>110</v>
      </c>
      <c r="EH38">
        <v>0</v>
      </c>
      <c r="EI38" t="s">
        <v>85</v>
      </c>
      <c r="EJ38">
        <v>4</v>
      </c>
      <c r="EK38">
        <v>926</v>
      </c>
      <c r="EL38" t="s">
        <v>148</v>
      </c>
      <c r="EM38" t="s">
        <v>149</v>
      </c>
      <c r="EO38" t="s">
        <v>85</v>
      </c>
      <c r="EQ38">
        <v>0</v>
      </c>
      <c r="ER38">
        <v>24.23</v>
      </c>
      <c r="ES38">
        <v>0.050000000000000003</v>
      </c>
      <c r="ET38">
        <v>6.5899999999999999</v>
      </c>
      <c r="EU38">
        <v>1.8899999999999999</v>
      </c>
      <c r="EV38">
        <v>17.59</v>
      </c>
      <c r="EW38">
        <v>1.21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80</v>
      </c>
      <c r="FY38">
        <v>55</v>
      </c>
      <c r="GA38" t="s">
        <v>85</v>
      </c>
      <c r="GD38">
        <v>0</v>
      </c>
      <c r="GF38">
        <v>829361214</v>
      </c>
      <c r="GG38">
        <v>2</v>
      </c>
      <c r="GH38">
        <v>1</v>
      </c>
      <c r="GI38">
        <v>2</v>
      </c>
      <c r="GJ38">
        <v>0</v>
      </c>
      <c r="GK38">
        <f>ROUND(R38*(R12)/100,2)</f>
        <v>11008.139999999999</v>
      </c>
      <c r="GL38">
        <f t="shared" si="52"/>
        <v>0</v>
      </c>
      <c r="GM38">
        <f t="shared" si="53"/>
        <v>156439.91</v>
      </c>
      <c r="GN38">
        <f t="shared" si="54"/>
        <v>0</v>
      </c>
      <c r="GO38">
        <f t="shared" si="55"/>
        <v>0</v>
      </c>
      <c r="GP38">
        <f t="shared" si="56"/>
        <v>156439.91</v>
      </c>
      <c r="GR38">
        <v>0</v>
      </c>
      <c r="GS38">
        <v>3</v>
      </c>
      <c r="GT38">
        <v>0</v>
      </c>
      <c r="GU38" t="s">
        <v>85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85</v>
      </c>
      <c r="HF38" t="s">
        <v>85</v>
      </c>
      <c r="HM38" t="s">
        <v>85</v>
      </c>
      <c r="HN38" t="s">
        <v>85</v>
      </c>
      <c r="HO38" t="s">
        <v>85</v>
      </c>
      <c r="HP38" t="s">
        <v>85</v>
      </c>
      <c r="HQ38" t="s">
        <v>85</v>
      </c>
      <c r="HS38">
        <v>0</v>
      </c>
      <c r="IK38">
        <v>0</v>
      </c>
    </row>
    <row r="39">
      <c r="A39">
        <v>17</v>
      </c>
      <c r="B39">
        <v>1</v>
      </c>
      <c r="C39">
        <f>ROW(SmtRes!A45)</f>
        <v>45</v>
      </c>
      <c r="D39">
        <f>ROW(EtalonRes!A45)</f>
        <v>45</v>
      </c>
      <c r="E39" t="s">
        <v>85</v>
      </c>
      <c r="F39" t="s">
        <v>146</v>
      </c>
      <c r="G39" t="s">
        <v>150</v>
      </c>
      <c r="H39" t="s">
        <v>107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72.689999999999998</v>
      </c>
      <c r="AC39">
        <f t="shared" si="33"/>
        <v>0.14999999999999999</v>
      </c>
      <c r="AD39">
        <f t="shared" si="34"/>
        <v>19.77</v>
      </c>
      <c r="AE39">
        <f t="shared" si="35"/>
        <v>5.6699999999999999</v>
      </c>
      <c r="AF39">
        <f t="shared" si="36"/>
        <v>52.769999999999996</v>
      </c>
      <c r="AG39">
        <f t="shared" si="37"/>
        <v>0</v>
      </c>
      <c r="AH39">
        <f t="shared" si="38"/>
        <v>3.6299999999999999</v>
      </c>
      <c r="AI39">
        <f t="shared" si="39"/>
        <v>0</v>
      </c>
      <c r="AJ39">
        <f t="shared" si="40"/>
        <v>0</v>
      </c>
      <c r="AK39">
        <v>24.23</v>
      </c>
      <c r="AL39">
        <v>0.050000000000000003</v>
      </c>
      <c r="AM39">
        <v>6.5899999999999999</v>
      </c>
      <c r="AN39">
        <v>1.8899999999999999</v>
      </c>
      <c r="AO39">
        <v>17.59</v>
      </c>
      <c r="AP39">
        <v>0</v>
      </c>
      <c r="AQ39">
        <v>1.21</v>
      </c>
      <c r="AR39">
        <v>0</v>
      </c>
      <c r="AS39">
        <v>0</v>
      </c>
      <c r="AT39">
        <v>70</v>
      </c>
      <c r="AU39">
        <v>41</v>
      </c>
      <c r="AV39">
        <v>1</v>
      </c>
      <c r="AW39">
        <v>1</v>
      </c>
      <c r="AZ39">
        <v>1</v>
      </c>
      <c r="BA39">
        <v>46.670000000000002</v>
      </c>
      <c r="BB39">
        <v>19.640000000000001</v>
      </c>
      <c r="BC39">
        <v>58.600000000000001</v>
      </c>
      <c r="BD39" t="s">
        <v>85</v>
      </c>
      <c r="BE39" t="s">
        <v>85</v>
      </c>
      <c r="BF39" t="s">
        <v>85</v>
      </c>
      <c r="BG39" t="s">
        <v>85</v>
      </c>
      <c r="BH39">
        <v>0</v>
      </c>
      <c r="BI39">
        <v>4</v>
      </c>
      <c r="BJ39" t="s">
        <v>147</v>
      </c>
      <c r="BM39">
        <v>926</v>
      </c>
      <c r="BN39">
        <v>0</v>
      </c>
      <c r="BO39" t="s">
        <v>146</v>
      </c>
      <c r="BP39">
        <v>1</v>
      </c>
      <c r="BQ39">
        <v>140</v>
      </c>
      <c r="BR39">
        <v>0</v>
      </c>
      <c r="BS39">
        <v>46.670000000000002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85</v>
      </c>
      <c r="BZ39">
        <v>70</v>
      </c>
      <c r="CA39">
        <v>41</v>
      </c>
      <c r="CB39" t="s">
        <v>85</v>
      </c>
      <c r="CE39">
        <v>30</v>
      </c>
      <c r="CF39">
        <v>0</v>
      </c>
      <c r="CG39">
        <v>0</v>
      </c>
      <c r="CM39">
        <v>0</v>
      </c>
      <c r="CN39" t="s">
        <v>85</v>
      </c>
      <c r="CO39">
        <v>0</v>
      </c>
      <c r="CP39">
        <f t="shared" si="41"/>
        <v>0</v>
      </c>
      <c r="CQ39">
        <f t="shared" si="42"/>
        <v>8.7900000000000009</v>
      </c>
      <c r="CR39">
        <f t="shared" si="43"/>
        <v>388.28000000000003</v>
      </c>
      <c r="CS39">
        <f t="shared" si="44"/>
        <v>264.62</v>
      </c>
      <c r="CT39">
        <f t="shared" si="45"/>
        <v>2462.7800000000002</v>
      </c>
      <c r="CU39">
        <f t="shared" si="46"/>
        <v>0</v>
      </c>
      <c r="CV39">
        <f t="shared" si="47"/>
        <v>3.6299999999999999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85</v>
      </c>
      <c r="DD39" t="s">
        <v>109</v>
      </c>
      <c r="DE39" t="s">
        <v>109</v>
      </c>
      <c r="DF39" t="s">
        <v>109</v>
      </c>
      <c r="DG39" t="s">
        <v>109</v>
      </c>
      <c r="DH39" t="s">
        <v>85</v>
      </c>
      <c r="DI39" t="s">
        <v>109</v>
      </c>
      <c r="DJ39" t="s">
        <v>109</v>
      </c>
      <c r="DK39" t="s">
        <v>85</v>
      </c>
      <c r="DL39" t="s">
        <v>85</v>
      </c>
      <c r="DM39" t="s">
        <v>85</v>
      </c>
      <c r="DN39">
        <v>80</v>
      </c>
      <c r="DO39">
        <v>55</v>
      </c>
      <c r="DP39">
        <v>1</v>
      </c>
      <c r="DQ39">
        <v>1</v>
      </c>
      <c r="DU39">
        <v>1013</v>
      </c>
      <c r="DV39" t="s">
        <v>107</v>
      </c>
      <c r="DW39" t="s">
        <v>107</v>
      </c>
      <c r="DX39">
        <v>1</v>
      </c>
      <c r="DZ39" t="s">
        <v>85</v>
      </c>
      <c r="EA39" t="s">
        <v>85</v>
      </c>
      <c r="EB39" t="s">
        <v>85</v>
      </c>
      <c r="EC39" t="s">
        <v>85</v>
      </c>
      <c r="EE39">
        <v>333531402</v>
      </c>
      <c r="EF39">
        <v>140</v>
      </c>
      <c r="EG39" t="s">
        <v>110</v>
      </c>
      <c r="EH39">
        <v>0</v>
      </c>
      <c r="EI39" t="s">
        <v>85</v>
      </c>
      <c r="EJ39">
        <v>4</v>
      </c>
      <c r="EK39">
        <v>926</v>
      </c>
      <c r="EL39" t="s">
        <v>148</v>
      </c>
      <c r="EM39" t="s">
        <v>149</v>
      </c>
      <c r="EO39" t="s">
        <v>85</v>
      </c>
      <c r="EQ39">
        <v>1024</v>
      </c>
      <c r="ER39">
        <v>24.23</v>
      </c>
      <c r="ES39">
        <v>0.050000000000000003</v>
      </c>
      <c r="ET39">
        <v>6.5899999999999999</v>
      </c>
      <c r="EU39">
        <v>1.8899999999999999</v>
      </c>
      <c r="EV39">
        <v>17.59</v>
      </c>
      <c r="EW39">
        <v>1.21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80</v>
      </c>
      <c r="FY39">
        <v>55</v>
      </c>
      <c r="GA39" t="s">
        <v>85</v>
      </c>
      <c r="GD39">
        <v>0</v>
      </c>
      <c r="GF39">
        <v>-661166486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85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85</v>
      </c>
      <c r="HF39" t="s">
        <v>85</v>
      </c>
      <c r="HM39" t="s">
        <v>85</v>
      </c>
      <c r="HN39" t="s">
        <v>85</v>
      </c>
      <c r="HO39" t="s">
        <v>85</v>
      </c>
      <c r="HP39" t="s">
        <v>85</v>
      </c>
      <c r="HQ39" t="s">
        <v>85</v>
      </c>
      <c r="HS39">
        <v>0</v>
      </c>
      <c r="IK39">
        <v>0</v>
      </c>
    </row>
    <row r="40">
      <c r="A40">
        <v>17</v>
      </c>
      <c r="B40">
        <v>1</v>
      </c>
      <c r="C40">
        <f>ROW(SmtRes!A50)</f>
        <v>50</v>
      </c>
      <c r="D40">
        <f>ROW(EtalonRes!A50)</f>
        <v>50</v>
      </c>
      <c r="E40" t="s">
        <v>85</v>
      </c>
      <c r="F40" t="s">
        <v>146</v>
      </c>
      <c r="G40" t="s">
        <v>151</v>
      </c>
      <c r="H40" t="s">
        <v>107</v>
      </c>
      <c r="I40"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-1</v>
      </c>
      <c r="AB40">
        <f t="shared" si="32"/>
        <v>72.689999999999998</v>
      </c>
      <c r="AC40">
        <f t="shared" si="33"/>
        <v>0.14999999999999999</v>
      </c>
      <c r="AD40">
        <f t="shared" si="34"/>
        <v>19.77</v>
      </c>
      <c r="AE40">
        <f t="shared" si="35"/>
        <v>5.6699999999999999</v>
      </c>
      <c r="AF40">
        <f t="shared" si="36"/>
        <v>52.769999999999996</v>
      </c>
      <c r="AG40">
        <f t="shared" si="37"/>
        <v>0</v>
      </c>
      <c r="AH40">
        <f t="shared" si="38"/>
        <v>3.6299999999999999</v>
      </c>
      <c r="AI40">
        <f t="shared" si="39"/>
        <v>0</v>
      </c>
      <c r="AJ40">
        <f t="shared" si="40"/>
        <v>0</v>
      </c>
      <c r="AK40">
        <v>24.23</v>
      </c>
      <c r="AL40">
        <v>0.050000000000000003</v>
      </c>
      <c r="AM40">
        <v>6.5899999999999999</v>
      </c>
      <c r="AN40">
        <v>1.8899999999999999</v>
      </c>
      <c r="AO40">
        <v>17.59</v>
      </c>
      <c r="AP40">
        <v>0</v>
      </c>
      <c r="AQ40">
        <v>1.21</v>
      </c>
      <c r="AR40">
        <v>0</v>
      </c>
      <c r="AS40">
        <v>0</v>
      </c>
      <c r="AT40">
        <v>70</v>
      </c>
      <c r="AU40">
        <v>41</v>
      </c>
      <c r="AV40">
        <v>1</v>
      </c>
      <c r="AW40">
        <v>1</v>
      </c>
      <c r="AZ40">
        <v>1</v>
      </c>
      <c r="BA40">
        <v>46.670000000000002</v>
      </c>
      <c r="BB40">
        <v>19.640000000000001</v>
      </c>
      <c r="BC40">
        <v>58.600000000000001</v>
      </c>
      <c r="BD40" t="s">
        <v>85</v>
      </c>
      <c r="BE40" t="s">
        <v>85</v>
      </c>
      <c r="BF40" t="s">
        <v>85</v>
      </c>
      <c r="BG40" t="s">
        <v>85</v>
      </c>
      <c r="BH40">
        <v>0</v>
      </c>
      <c r="BI40">
        <v>4</v>
      </c>
      <c r="BJ40" t="s">
        <v>147</v>
      </c>
      <c r="BM40">
        <v>926</v>
      </c>
      <c r="BN40">
        <v>0</v>
      </c>
      <c r="BO40" t="s">
        <v>146</v>
      </c>
      <c r="BP40">
        <v>1</v>
      </c>
      <c r="BQ40">
        <v>140</v>
      </c>
      <c r="BR40">
        <v>0</v>
      </c>
      <c r="BS40">
        <v>46.670000000000002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85</v>
      </c>
      <c r="BZ40">
        <v>70</v>
      </c>
      <c r="CA40">
        <v>41</v>
      </c>
      <c r="CB40" t="s">
        <v>85</v>
      </c>
      <c r="CE40">
        <v>30</v>
      </c>
      <c r="CF40">
        <v>0</v>
      </c>
      <c r="CG40">
        <v>0</v>
      </c>
      <c r="CM40">
        <v>0</v>
      </c>
      <c r="CN40" t="s">
        <v>85</v>
      </c>
      <c r="CO40">
        <v>0</v>
      </c>
      <c r="CP40">
        <f t="shared" si="41"/>
        <v>0</v>
      </c>
      <c r="CQ40">
        <f t="shared" si="42"/>
        <v>8.7900000000000009</v>
      </c>
      <c r="CR40">
        <f t="shared" si="43"/>
        <v>388.28000000000003</v>
      </c>
      <c r="CS40">
        <f t="shared" si="44"/>
        <v>264.62</v>
      </c>
      <c r="CT40">
        <f t="shared" si="45"/>
        <v>2462.7800000000002</v>
      </c>
      <c r="CU40">
        <f t="shared" si="46"/>
        <v>0</v>
      </c>
      <c r="CV40">
        <f t="shared" si="47"/>
        <v>3.6299999999999999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85</v>
      </c>
      <c r="DD40" t="s">
        <v>109</v>
      </c>
      <c r="DE40" t="s">
        <v>109</v>
      </c>
      <c r="DF40" t="s">
        <v>109</v>
      </c>
      <c r="DG40" t="s">
        <v>109</v>
      </c>
      <c r="DH40" t="s">
        <v>85</v>
      </c>
      <c r="DI40" t="s">
        <v>109</v>
      </c>
      <c r="DJ40" t="s">
        <v>109</v>
      </c>
      <c r="DK40" t="s">
        <v>85</v>
      </c>
      <c r="DL40" t="s">
        <v>85</v>
      </c>
      <c r="DM40" t="s">
        <v>85</v>
      </c>
      <c r="DN40">
        <v>80</v>
      </c>
      <c r="DO40">
        <v>55</v>
      </c>
      <c r="DP40">
        <v>1</v>
      </c>
      <c r="DQ40">
        <v>1</v>
      </c>
      <c r="DU40">
        <v>1013</v>
      </c>
      <c r="DV40" t="s">
        <v>107</v>
      </c>
      <c r="DW40" t="s">
        <v>107</v>
      </c>
      <c r="DX40">
        <v>1</v>
      </c>
      <c r="DZ40" t="s">
        <v>85</v>
      </c>
      <c r="EA40" t="s">
        <v>85</v>
      </c>
      <c r="EB40" t="s">
        <v>85</v>
      </c>
      <c r="EC40" t="s">
        <v>85</v>
      </c>
      <c r="EE40">
        <v>333531402</v>
      </c>
      <c r="EF40">
        <v>140</v>
      </c>
      <c r="EG40" t="s">
        <v>110</v>
      </c>
      <c r="EH40">
        <v>0</v>
      </c>
      <c r="EI40" t="s">
        <v>85</v>
      </c>
      <c r="EJ40">
        <v>4</v>
      </c>
      <c r="EK40">
        <v>926</v>
      </c>
      <c r="EL40" t="s">
        <v>148</v>
      </c>
      <c r="EM40" t="s">
        <v>149</v>
      </c>
      <c r="EO40" t="s">
        <v>85</v>
      </c>
      <c r="EQ40">
        <v>1024</v>
      </c>
      <c r="ER40">
        <v>24.23</v>
      </c>
      <c r="ES40">
        <v>0.050000000000000003</v>
      </c>
      <c r="ET40">
        <v>6.5899999999999999</v>
      </c>
      <c r="EU40">
        <v>1.8899999999999999</v>
      </c>
      <c r="EV40">
        <v>17.59</v>
      </c>
      <c r="EW40">
        <v>1.21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80</v>
      </c>
      <c r="FY40">
        <v>55</v>
      </c>
      <c r="GA40" t="s">
        <v>85</v>
      </c>
      <c r="GD40">
        <v>0</v>
      </c>
      <c r="GF40">
        <v>-1963299741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52"/>
        <v>0</v>
      </c>
      <c r="GM40">
        <f t="shared" si="53"/>
        <v>0</v>
      </c>
      <c r="GN40">
        <f t="shared" si="54"/>
        <v>0</v>
      </c>
      <c r="GO40">
        <f t="shared" si="55"/>
        <v>0</v>
      </c>
      <c r="GP40">
        <f t="shared" si="56"/>
        <v>0</v>
      </c>
      <c r="GR40">
        <v>0</v>
      </c>
      <c r="GS40">
        <v>3</v>
      </c>
      <c r="GT40">
        <v>0</v>
      </c>
      <c r="GU40" t="s">
        <v>85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85</v>
      </c>
      <c r="HF40" t="s">
        <v>85</v>
      </c>
      <c r="HM40" t="s">
        <v>85</v>
      </c>
      <c r="HN40" t="s">
        <v>85</v>
      </c>
      <c r="HO40" t="s">
        <v>85</v>
      </c>
      <c r="HP40" t="s">
        <v>85</v>
      </c>
      <c r="HQ40" t="s">
        <v>85</v>
      </c>
      <c r="HS40">
        <v>0</v>
      </c>
      <c r="IK40">
        <v>0</v>
      </c>
    </row>
    <row r="41">
      <c r="A41">
        <v>17</v>
      </c>
      <c r="B41">
        <v>1</v>
      </c>
      <c r="C41">
        <f>ROW(SmtRes!A55)</f>
        <v>55</v>
      </c>
      <c r="D41">
        <f>ROW(EtalonRes!A55)</f>
        <v>55</v>
      </c>
      <c r="E41" t="s">
        <v>152</v>
      </c>
      <c r="F41" t="s">
        <v>153</v>
      </c>
      <c r="G41" t="s">
        <v>50</v>
      </c>
      <c r="H41" t="s">
        <v>107</v>
      </c>
      <c r="I41">
        <v>6</v>
      </c>
      <c r="J41">
        <v>0</v>
      </c>
      <c r="K41">
        <v>6</v>
      </c>
      <c r="O41">
        <f t="shared" si="21"/>
        <v>24264.91</v>
      </c>
      <c r="P41">
        <f t="shared" si="22"/>
        <v>114.19</v>
      </c>
      <c r="Q41">
        <f t="shared" si="23"/>
        <v>1553.1100000000001</v>
      </c>
      <c r="R41">
        <f t="shared" si="24"/>
        <v>1058.48</v>
      </c>
      <c r="S41">
        <f t="shared" si="25"/>
        <v>22597.610000000001</v>
      </c>
      <c r="T41">
        <f t="shared" si="26"/>
        <v>0</v>
      </c>
      <c r="U41">
        <f t="shared" si="27"/>
        <v>33.300000000000004</v>
      </c>
      <c r="V41">
        <f t="shared" si="28"/>
        <v>0</v>
      </c>
      <c r="W41">
        <f t="shared" si="29"/>
        <v>0</v>
      </c>
      <c r="X41">
        <f t="shared" si="30"/>
        <v>15818.33</v>
      </c>
      <c r="Y41">
        <f t="shared" si="31"/>
        <v>9265.0200000000004</v>
      </c>
      <c r="AA41">
        <v>410110100</v>
      </c>
      <c r="AB41">
        <f t="shared" si="32"/>
        <v>96.269999999999996</v>
      </c>
      <c r="AC41">
        <f t="shared" si="33"/>
        <v>2.3700000000000001</v>
      </c>
      <c r="AD41">
        <f t="shared" si="34"/>
        <v>13.199999999999999</v>
      </c>
      <c r="AE41">
        <f t="shared" si="35"/>
        <v>3.7799999999999998</v>
      </c>
      <c r="AF41">
        <f t="shared" si="36"/>
        <v>80.700000000000003</v>
      </c>
      <c r="AG41">
        <f t="shared" si="37"/>
        <v>0</v>
      </c>
      <c r="AH41">
        <f t="shared" si="38"/>
        <v>5.5500000000000007</v>
      </c>
      <c r="AI41">
        <f t="shared" si="39"/>
        <v>0</v>
      </c>
      <c r="AJ41">
        <f t="shared" si="40"/>
        <v>0</v>
      </c>
      <c r="AK41">
        <v>32.090000000000003</v>
      </c>
      <c r="AL41">
        <v>0.79000000000000004</v>
      </c>
      <c r="AM41">
        <v>4.4000000000000004</v>
      </c>
      <c r="AN41">
        <v>1.26</v>
      </c>
      <c r="AO41">
        <v>26.899999999999999</v>
      </c>
      <c r="AP41">
        <v>0</v>
      </c>
      <c r="AQ41">
        <v>1.8500000000000001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46.670000000000002</v>
      </c>
      <c r="BB41">
        <v>19.609999999999999</v>
      </c>
      <c r="BC41">
        <v>8.0299999999999994</v>
      </c>
      <c r="BD41" t="s">
        <v>85</v>
      </c>
      <c r="BE41" t="s">
        <v>85</v>
      </c>
      <c r="BF41" t="s">
        <v>85</v>
      </c>
      <c r="BG41" t="s">
        <v>85</v>
      </c>
      <c r="BH41">
        <v>0</v>
      </c>
      <c r="BI41">
        <v>4</v>
      </c>
      <c r="BJ41" t="s">
        <v>154</v>
      </c>
      <c r="BM41">
        <v>940</v>
      </c>
      <c r="BN41">
        <v>0</v>
      </c>
      <c r="BO41" t="s">
        <v>153</v>
      </c>
      <c r="BP41">
        <v>1</v>
      </c>
      <c r="BQ41">
        <v>140</v>
      </c>
      <c r="BR41">
        <v>0</v>
      </c>
      <c r="BS41">
        <v>46.670000000000002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85</v>
      </c>
      <c r="BZ41">
        <v>70</v>
      </c>
      <c r="CA41">
        <v>41</v>
      </c>
      <c r="CB41" t="s">
        <v>85</v>
      </c>
      <c r="CE41">
        <v>30</v>
      </c>
      <c r="CF41">
        <v>0</v>
      </c>
      <c r="CG41">
        <v>0</v>
      </c>
      <c r="CM41">
        <v>0</v>
      </c>
      <c r="CN41" t="s">
        <v>85</v>
      </c>
      <c r="CO41">
        <v>0</v>
      </c>
      <c r="CP41">
        <f t="shared" si="41"/>
        <v>24264.91</v>
      </c>
      <c r="CQ41">
        <f t="shared" si="42"/>
        <v>19.030000000000001</v>
      </c>
      <c r="CR41">
        <f t="shared" si="43"/>
        <v>258.85000000000002</v>
      </c>
      <c r="CS41">
        <f t="shared" si="44"/>
        <v>176.41</v>
      </c>
      <c r="CT41">
        <f t="shared" si="45"/>
        <v>3766.27</v>
      </c>
      <c r="CU41">
        <f t="shared" si="46"/>
        <v>0</v>
      </c>
      <c r="CV41">
        <f t="shared" si="47"/>
        <v>5.5500000000000007</v>
      </c>
      <c r="CW41">
        <f t="shared" si="48"/>
        <v>0</v>
      </c>
      <c r="CX41">
        <f t="shared" si="49"/>
        <v>0</v>
      </c>
      <c r="CY41">
        <f t="shared" si="50"/>
        <v>15818.326999999999</v>
      </c>
      <c r="CZ41">
        <f t="shared" si="51"/>
        <v>9265.0200999999997</v>
      </c>
      <c r="DC41" t="s">
        <v>85</v>
      </c>
      <c r="DD41" t="s">
        <v>109</v>
      </c>
      <c r="DE41" t="s">
        <v>109</v>
      </c>
      <c r="DF41" t="s">
        <v>109</v>
      </c>
      <c r="DG41" t="s">
        <v>109</v>
      </c>
      <c r="DH41" t="s">
        <v>85</v>
      </c>
      <c r="DI41" t="s">
        <v>109</v>
      </c>
      <c r="DJ41" t="s">
        <v>109</v>
      </c>
      <c r="DK41" t="s">
        <v>85</v>
      </c>
      <c r="DL41" t="s">
        <v>85</v>
      </c>
      <c r="DM41" t="s">
        <v>85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107</v>
      </c>
      <c r="DW41" t="s">
        <v>107</v>
      </c>
      <c r="DX41">
        <v>1</v>
      </c>
      <c r="DZ41" t="s">
        <v>85</v>
      </c>
      <c r="EA41" t="s">
        <v>85</v>
      </c>
      <c r="EB41" t="s">
        <v>85</v>
      </c>
      <c r="EC41" t="s">
        <v>85</v>
      </c>
      <c r="EE41">
        <v>333531416</v>
      </c>
      <c r="EF41">
        <v>140</v>
      </c>
      <c r="EG41" t="s">
        <v>110</v>
      </c>
      <c r="EH41">
        <v>0</v>
      </c>
      <c r="EI41" t="s">
        <v>85</v>
      </c>
      <c r="EJ41">
        <v>4</v>
      </c>
      <c r="EK41">
        <v>940</v>
      </c>
      <c r="EL41" t="s">
        <v>155</v>
      </c>
      <c r="EM41" t="s">
        <v>156</v>
      </c>
      <c r="EO41" t="s">
        <v>85</v>
      </c>
      <c r="EQ41">
        <v>0</v>
      </c>
      <c r="ER41">
        <v>32.090000000000003</v>
      </c>
      <c r="ES41">
        <v>0.79000000000000004</v>
      </c>
      <c r="ET41">
        <v>4.4000000000000004</v>
      </c>
      <c r="EU41">
        <v>1.26</v>
      </c>
      <c r="EV41">
        <v>26.899999999999999</v>
      </c>
      <c r="EW41">
        <v>1.8500000000000001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80</v>
      </c>
      <c r="FY41">
        <v>55</v>
      </c>
      <c r="GA41" t="s">
        <v>85</v>
      </c>
      <c r="GD41">
        <v>0</v>
      </c>
      <c r="GF41">
        <v>-1768282866</v>
      </c>
      <c r="GG41">
        <v>2</v>
      </c>
      <c r="GH41">
        <v>1</v>
      </c>
      <c r="GI41">
        <v>2</v>
      </c>
      <c r="GJ41">
        <v>0</v>
      </c>
      <c r="GK41">
        <f>ROUND(R41*(R12)/100,2)</f>
        <v>1693.5699999999999</v>
      </c>
      <c r="GL41">
        <f t="shared" si="52"/>
        <v>0</v>
      </c>
      <c r="GM41">
        <f t="shared" si="53"/>
        <v>51041.830000000002</v>
      </c>
      <c r="GN41">
        <f t="shared" si="54"/>
        <v>0</v>
      </c>
      <c r="GO41">
        <f t="shared" si="55"/>
        <v>0</v>
      </c>
      <c r="GP41">
        <f t="shared" si="56"/>
        <v>51041.830000000002</v>
      </c>
      <c r="GR41">
        <v>0</v>
      </c>
      <c r="GS41">
        <v>3</v>
      </c>
      <c r="GT41">
        <v>0</v>
      </c>
      <c r="GU41" t="s">
        <v>85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85</v>
      </c>
      <c r="HF41" t="s">
        <v>85</v>
      </c>
      <c r="HM41" t="s">
        <v>85</v>
      </c>
      <c r="HN41" t="s">
        <v>85</v>
      </c>
      <c r="HO41" t="s">
        <v>85</v>
      </c>
      <c r="HP41" t="s">
        <v>85</v>
      </c>
      <c r="HQ41" t="s">
        <v>85</v>
      </c>
      <c r="HS41">
        <v>0</v>
      </c>
      <c r="IK41">
        <v>0</v>
      </c>
    </row>
    <row r="43">
      <c r="A43" s="43">
        <v>51</v>
      </c>
      <c r="B43" s="43">
        <f>B26</f>
        <v>1</v>
      </c>
      <c r="C43" s="43">
        <f>A26</f>
        <v>4</v>
      </c>
      <c r="D43" s="43">
        <f>ROW(A26)</f>
        <v>26</v>
      </c>
      <c r="E43" s="43"/>
      <c r="F43" s="43" t="str">
        <f>IF(F26&lt;&gt;"",F26,"")</f>
        <v xml:space="preserve">Новый раздел</v>
      </c>
      <c r="G43" s="43" t="str">
        <f>IF(G26&lt;&gt;"",G26,"")</f>
        <v xml:space="preserve">Техническое обслуживание систем охранного видеонаблюдения</v>
      </c>
      <c r="H43" s="43">
        <v>0</v>
      </c>
      <c r="I43" s="43"/>
      <c r="J43" s="43"/>
      <c r="K43" s="43"/>
      <c r="L43" s="43"/>
      <c r="M43" s="43"/>
      <c r="N43" s="43"/>
      <c r="O43" s="43">
        <f t="shared" ref="O43:T43" si="60">ROUND(AB43,2)</f>
        <v>3308170.3300000001</v>
      </c>
      <c r="P43" s="43">
        <f t="shared" si="60"/>
        <v>37342.93</v>
      </c>
      <c r="Q43" s="43">
        <f t="shared" si="60"/>
        <v>186628.33000000002</v>
      </c>
      <c r="R43" s="43">
        <f t="shared" si="60"/>
        <v>127417.5</v>
      </c>
      <c r="S43" s="43">
        <f t="shared" si="60"/>
        <v>3084199.0699999998</v>
      </c>
      <c r="T43" s="43">
        <f t="shared" si="60"/>
        <v>0</v>
      </c>
      <c r="U43" s="43">
        <f>AH43</f>
        <v>4341.54</v>
      </c>
      <c r="V43" s="43">
        <f>AI43</f>
        <v>0</v>
      </c>
      <c r="W43" s="43">
        <f>ROUND(AJ43,2)</f>
        <v>0</v>
      </c>
      <c r="X43" s="43">
        <f>ROUND(AK43,2)</f>
        <v>2216504.29</v>
      </c>
      <c r="Y43" s="43">
        <f>ROUND(AL43,2)</f>
        <v>1264521.6200000001</v>
      </c>
      <c r="Z43" s="43"/>
      <c r="AA43" s="43"/>
      <c r="AB43" s="43">
        <f>ROUND(SUMIF(AA30:AA41,"=410110100",O30:O41),2)</f>
        <v>3308170.3300000001</v>
      </c>
      <c r="AC43" s="43">
        <f>ROUND(SUMIF(AA30:AA41,"=410110100",P30:P41),2)</f>
        <v>37342.93</v>
      </c>
      <c r="AD43" s="43">
        <f>ROUND(SUMIF(AA30:AA41,"=410110100",Q30:Q41),2)</f>
        <v>186628.33000000002</v>
      </c>
      <c r="AE43" s="43">
        <f>ROUND(SUMIF(AA30:AA41,"=410110100",R30:R41),2)</f>
        <v>127417.5</v>
      </c>
      <c r="AF43" s="43">
        <f>ROUND(SUMIF(AA30:AA41,"=410110100",S30:S41),2)</f>
        <v>3084199.0699999998</v>
      </c>
      <c r="AG43" s="43">
        <f>ROUND(SUMIF(AA30:AA41,"=410110100",T30:T41),2)</f>
        <v>0</v>
      </c>
      <c r="AH43" s="43">
        <f>SUMIF(AA30:AA41,"=410110100",U30:U41)</f>
        <v>4341.54</v>
      </c>
      <c r="AI43" s="43">
        <f>SUMIF(AA30:AA41,"=410110100",V30:V41)</f>
        <v>0</v>
      </c>
      <c r="AJ43" s="43">
        <f>ROUND(SUMIF(AA30:AA41,"=410110100",W30:W41),2)</f>
        <v>0</v>
      </c>
      <c r="AK43" s="43">
        <f>ROUND(SUMIF(AA30:AA41,"=410110100",X30:X41),2)</f>
        <v>2216504.29</v>
      </c>
      <c r="AL43" s="43">
        <f>ROUND(SUMIF(AA30:AA41,"=410110100",Y30:Y41),2)</f>
        <v>1264521.6200000001</v>
      </c>
      <c r="AM43" s="43"/>
      <c r="AN43" s="43"/>
      <c r="AO43" s="43">
        <f t="shared" ref="AO43:BD43" si="61">ROUND(BX43,2)</f>
        <v>0</v>
      </c>
      <c r="AP43" s="43">
        <f t="shared" si="61"/>
        <v>0</v>
      </c>
      <c r="AQ43" s="43">
        <f t="shared" si="61"/>
        <v>0</v>
      </c>
      <c r="AR43" s="43">
        <f t="shared" si="61"/>
        <v>6993064.2400000002</v>
      </c>
      <c r="AS43" s="43">
        <f t="shared" si="61"/>
        <v>0</v>
      </c>
      <c r="AT43" s="43">
        <f t="shared" si="61"/>
        <v>0</v>
      </c>
      <c r="AU43" s="43">
        <f t="shared" si="61"/>
        <v>6993064.2400000002</v>
      </c>
      <c r="AV43" s="43">
        <f t="shared" si="61"/>
        <v>37342.93</v>
      </c>
      <c r="AW43" s="43">
        <f t="shared" si="61"/>
        <v>37342.93</v>
      </c>
      <c r="AX43" s="43">
        <f t="shared" si="61"/>
        <v>0</v>
      </c>
      <c r="AY43" s="43">
        <f t="shared" si="61"/>
        <v>37342.93</v>
      </c>
      <c r="AZ43" s="43">
        <f t="shared" si="61"/>
        <v>0</v>
      </c>
      <c r="BA43" s="43">
        <f t="shared" si="61"/>
        <v>0</v>
      </c>
      <c r="BB43" s="43">
        <f t="shared" si="61"/>
        <v>0</v>
      </c>
      <c r="BC43" s="43">
        <f t="shared" si="61"/>
        <v>0</v>
      </c>
      <c r="BD43" s="43">
        <f t="shared" si="61"/>
        <v>0</v>
      </c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>
        <f>ROUND(SUMIF(AA30:AA41,"=410110100",FQ30:FQ41),2)</f>
        <v>0</v>
      </c>
      <c r="BY43" s="43">
        <f>ROUND(SUMIF(AA30:AA41,"=410110100",FR30:FR41),2)</f>
        <v>0</v>
      </c>
      <c r="BZ43" s="43">
        <f>ROUND(SUMIF(AA30:AA41,"=410110100",GL30:GL41),2)</f>
        <v>0</v>
      </c>
      <c r="CA43" s="43">
        <f>ROUND(SUMIF(AA30:AA41,"=410110100",GM30:GM41),2)</f>
        <v>6993064.2400000002</v>
      </c>
      <c r="CB43" s="43">
        <f>ROUND(SUMIF(AA30:AA41,"=410110100",GN30:GN41),2)</f>
        <v>0</v>
      </c>
      <c r="CC43" s="43">
        <f>ROUND(SUMIF(AA30:AA41,"=410110100",GO30:GO41),2)</f>
        <v>0</v>
      </c>
      <c r="CD43" s="43">
        <f>ROUND(SUMIF(AA30:AA41,"=410110100",GP30:GP41),2)</f>
        <v>6993064.2400000002</v>
      </c>
      <c r="CE43" s="43">
        <f>AC43-BX43</f>
        <v>37342.93</v>
      </c>
      <c r="CF43" s="43">
        <f>AC43-BY43</f>
        <v>37342.93</v>
      </c>
      <c r="CG43" s="43">
        <f>BX43-BZ43</f>
        <v>0</v>
      </c>
      <c r="CH43" s="43">
        <f>AC43-BX43-BY43+BZ43</f>
        <v>37342.93</v>
      </c>
      <c r="CI43" s="43">
        <f>BY43-BZ43</f>
        <v>0</v>
      </c>
      <c r="CJ43" s="43">
        <f>ROUND(SUMIF(AA30:AA41,"=410110100",GX30:GX41),2)</f>
        <v>0</v>
      </c>
      <c r="CK43" s="43">
        <f>ROUND(SUMIF(AA30:AA41,"=410110100",GY30:GY41),2)</f>
        <v>0</v>
      </c>
      <c r="CL43" s="43">
        <f>ROUND(SUMIF(AA30:AA41,"=410110100",GZ30:GZ41),2)</f>
        <v>0</v>
      </c>
      <c r="CM43" s="43">
        <f>ROUND(SUMIF(AA30:AA41,"=410110100",HD30:HD41),2)</f>
        <v>0</v>
      </c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>
        <v>0</v>
      </c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201</v>
      </c>
      <c r="F45" s="46">
        <f>ROUND(Source!O43,O45)</f>
        <v>3308170.3300000001</v>
      </c>
      <c r="G45" s="46" t="s">
        <v>157</v>
      </c>
      <c r="H45" s="46" t="s">
        <v>158</v>
      </c>
      <c r="I45" s="46"/>
      <c r="J45" s="46"/>
      <c r="K45" s="46">
        <v>-201</v>
      </c>
      <c r="L45" s="46">
        <v>1</v>
      </c>
      <c r="M45" s="46">
        <v>3</v>
      </c>
      <c r="N45" s="46" t="s">
        <v>85</v>
      </c>
      <c r="O45" s="46">
        <v>2</v>
      </c>
      <c r="P45" s="46"/>
      <c r="Q45" s="46"/>
      <c r="R45" s="46"/>
      <c r="S45" s="46"/>
      <c r="T45" s="46"/>
      <c r="U45" s="46"/>
      <c r="V45" s="46"/>
      <c r="W45" s="46">
        <v>3308170.3300000001</v>
      </c>
      <c r="X45" s="46">
        <v>1</v>
      </c>
      <c r="Y45" s="46">
        <v>3308170.3300000001</v>
      </c>
      <c r="Z45" s="46"/>
      <c r="AA45" s="46"/>
      <c r="AB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202</v>
      </c>
      <c r="F46" s="46">
        <f>ROUND(Source!P43,O46)</f>
        <v>37342.93</v>
      </c>
      <c r="G46" s="46" t="s">
        <v>159</v>
      </c>
      <c r="H46" s="46" t="s">
        <v>160</v>
      </c>
      <c r="I46" s="46"/>
      <c r="J46" s="46"/>
      <c r="K46" s="46">
        <v>-202</v>
      </c>
      <c r="L46" s="46">
        <v>2</v>
      </c>
      <c r="M46" s="46">
        <v>3</v>
      </c>
      <c r="N46" s="46" t="s">
        <v>85</v>
      </c>
      <c r="O46" s="46">
        <v>2</v>
      </c>
      <c r="P46" s="46"/>
      <c r="Q46" s="46"/>
      <c r="R46" s="46"/>
      <c r="S46" s="46"/>
      <c r="T46" s="46"/>
      <c r="U46" s="46"/>
      <c r="V46" s="46"/>
      <c r="W46" s="46">
        <v>37342.93</v>
      </c>
      <c r="X46" s="46">
        <v>1</v>
      </c>
      <c r="Y46" s="46">
        <v>37342.93</v>
      </c>
      <c r="Z46" s="46"/>
      <c r="AA46" s="46"/>
      <c r="AB46" s="46"/>
    </row>
    <row r="47">
      <c r="A47" s="46">
        <v>50</v>
      </c>
      <c r="B47" s="46">
        <v>0</v>
      </c>
      <c r="C47" s="46">
        <v>0</v>
      </c>
      <c r="D47" s="46">
        <v>1</v>
      </c>
      <c r="E47" s="46">
        <v>222</v>
      </c>
      <c r="F47" s="46">
        <f>ROUND(Source!AO43,O47)</f>
        <v>0</v>
      </c>
      <c r="G47" s="46" t="s">
        <v>161</v>
      </c>
      <c r="H47" s="46" t="s">
        <v>162</v>
      </c>
      <c r="I47" s="46"/>
      <c r="J47" s="46"/>
      <c r="K47" s="46">
        <v>-222</v>
      </c>
      <c r="L47" s="46">
        <v>3</v>
      </c>
      <c r="M47" s="46">
        <v>3</v>
      </c>
      <c r="N47" s="46" t="s">
        <v>85</v>
      </c>
      <c r="O47" s="46">
        <v>2</v>
      </c>
      <c r="P47" s="46"/>
      <c r="Q47" s="46"/>
      <c r="R47" s="46"/>
      <c r="S47" s="46"/>
      <c r="T47" s="46"/>
      <c r="U47" s="46"/>
      <c r="V47" s="46"/>
      <c r="W47" s="46">
        <v>0</v>
      </c>
      <c r="X47" s="46">
        <v>1</v>
      </c>
      <c r="Y47" s="46">
        <v>0</v>
      </c>
      <c r="Z47" s="46"/>
      <c r="AA47" s="46"/>
      <c r="AB47" s="46"/>
    </row>
    <row r="48">
      <c r="A48" s="46">
        <v>50</v>
      </c>
      <c r="B48" s="46">
        <v>0</v>
      </c>
      <c r="C48" s="46">
        <v>0</v>
      </c>
      <c r="D48" s="46">
        <v>1</v>
      </c>
      <c r="E48" s="46">
        <v>225</v>
      </c>
      <c r="F48" s="46">
        <f>ROUND(Source!AV43,O48)</f>
        <v>37342.93</v>
      </c>
      <c r="G48" s="46" t="s">
        <v>163</v>
      </c>
      <c r="H48" s="46" t="s">
        <v>164</v>
      </c>
      <c r="I48" s="46"/>
      <c r="J48" s="46"/>
      <c r="K48" s="46">
        <v>-225</v>
      </c>
      <c r="L48" s="46">
        <v>4</v>
      </c>
      <c r="M48" s="46">
        <v>3</v>
      </c>
      <c r="N48" s="46" t="s">
        <v>85</v>
      </c>
      <c r="O48" s="46">
        <v>2</v>
      </c>
      <c r="P48" s="46"/>
      <c r="Q48" s="46"/>
      <c r="R48" s="46"/>
      <c r="S48" s="46"/>
      <c r="T48" s="46"/>
      <c r="U48" s="46"/>
      <c r="V48" s="46"/>
      <c r="W48" s="46">
        <v>37342.93</v>
      </c>
      <c r="X48" s="46">
        <v>1</v>
      </c>
      <c r="Y48" s="46">
        <v>37342.93</v>
      </c>
      <c r="Z48" s="46"/>
      <c r="AA48" s="46"/>
      <c r="AB48" s="46"/>
    </row>
    <row r="49">
      <c r="A49" s="46">
        <v>50</v>
      </c>
      <c r="B49" s="46">
        <v>0</v>
      </c>
      <c r="C49" s="46">
        <v>0</v>
      </c>
      <c r="D49" s="46">
        <v>1</v>
      </c>
      <c r="E49" s="46">
        <v>226</v>
      </c>
      <c r="F49" s="46">
        <f>ROUND(Source!AW43,O49)</f>
        <v>37342.93</v>
      </c>
      <c r="G49" s="46" t="s">
        <v>165</v>
      </c>
      <c r="H49" s="46" t="s">
        <v>166</v>
      </c>
      <c r="I49" s="46"/>
      <c r="J49" s="46"/>
      <c r="K49" s="46">
        <v>-226</v>
      </c>
      <c r="L49" s="46">
        <v>5</v>
      </c>
      <c r="M49" s="46">
        <v>3</v>
      </c>
      <c r="N49" s="46" t="s">
        <v>85</v>
      </c>
      <c r="O49" s="46">
        <v>2</v>
      </c>
      <c r="P49" s="46"/>
      <c r="Q49" s="46"/>
      <c r="R49" s="46"/>
      <c r="S49" s="46"/>
      <c r="T49" s="46"/>
      <c r="U49" s="46"/>
      <c r="V49" s="46"/>
      <c r="W49" s="46">
        <v>37342.93</v>
      </c>
      <c r="X49" s="46">
        <v>1</v>
      </c>
      <c r="Y49" s="46">
        <v>37342.93</v>
      </c>
      <c r="Z49" s="46"/>
      <c r="AA49" s="46"/>
      <c r="AB49" s="46"/>
    </row>
    <row r="50">
      <c r="A50" s="46">
        <v>50</v>
      </c>
      <c r="B50" s="46">
        <v>0</v>
      </c>
      <c r="C50" s="46">
        <v>0</v>
      </c>
      <c r="D50" s="46">
        <v>1</v>
      </c>
      <c r="E50" s="46">
        <v>227</v>
      </c>
      <c r="F50" s="46">
        <f>ROUND(Source!AX43,O50)</f>
        <v>0</v>
      </c>
      <c r="G50" s="46" t="s">
        <v>167</v>
      </c>
      <c r="H50" s="46" t="s">
        <v>168</v>
      </c>
      <c r="I50" s="46"/>
      <c r="J50" s="46"/>
      <c r="K50" s="46">
        <v>-227</v>
      </c>
      <c r="L50" s="46">
        <v>6</v>
      </c>
      <c r="M50" s="46">
        <v>3</v>
      </c>
      <c r="N50" s="46" t="s">
        <v>85</v>
      </c>
      <c r="O50" s="46">
        <v>2</v>
      </c>
      <c r="P50" s="46"/>
      <c r="Q50" s="46"/>
      <c r="R50" s="46"/>
      <c r="S50" s="46"/>
      <c r="T50" s="46"/>
      <c r="U50" s="46"/>
      <c r="V50" s="46"/>
      <c r="W50" s="46">
        <v>0</v>
      </c>
      <c r="X50" s="46">
        <v>1</v>
      </c>
      <c r="Y50" s="46">
        <v>0</v>
      </c>
      <c r="Z50" s="46"/>
      <c r="AA50" s="46"/>
      <c r="AB50" s="46"/>
    </row>
    <row r="51">
      <c r="A51" s="46">
        <v>50</v>
      </c>
      <c r="B51" s="46">
        <v>0</v>
      </c>
      <c r="C51" s="46">
        <v>0</v>
      </c>
      <c r="D51" s="46">
        <v>1</v>
      </c>
      <c r="E51" s="46">
        <v>228</v>
      </c>
      <c r="F51" s="46">
        <f>ROUND(Source!AY43,O51)</f>
        <v>37342.93</v>
      </c>
      <c r="G51" s="46" t="s">
        <v>169</v>
      </c>
      <c r="H51" s="46" t="s">
        <v>170</v>
      </c>
      <c r="I51" s="46"/>
      <c r="J51" s="46"/>
      <c r="K51" s="46">
        <v>-228</v>
      </c>
      <c r="L51" s="46">
        <v>7</v>
      </c>
      <c r="M51" s="46">
        <v>3</v>
      </c>
      <c r="N51" s="46" t="s">
        <v>85</v>
      </c>
      <c r="O51" s="46">
        <v>2</v>
      </c>
      <c r="P51" s="46"/>
      <c r="Q51" s="46"/>
      <c r="R51" s="46"/>
      <c r="S51" s="46"/>
      <c r="T51" s="46"/>
      <c r="U51" s="46"/>
      <c r="V51" s="46"/>
      <c r="W51" s="46">
        <v>37342.93</v>
      </c>
      <c r="X51" s="46">
        <v>1</v>
      </c>
      <c r="Y51" s="46">
        <v>37342.93</v>
      </c>
      <c r="Z51" s="46"/>
      <c r="AA51" s="46"/>
      <c r="AB51" s="46"/>
    </row>
    <row r="52">
      <c r="A52" s="46">
        <v>50</v>
      </c>
      <c r="B52" s="46">
        <v>0</v>
      </c>
      <c r="C52" s="46">
        <v>0</v>
      </c>
      <c r="D52" s="46">
        <v>1</v>
      </c>
      <c r="E52" s="46">
        <v>216</v>
      </c>
      <c r="F52" s="46">
        <f>ROUND(Source!AP43,O52)</f>
        <v>0</v>
      </c>
      <c r="G52" s="46" t="s">
        <v>171</v>
      </c>
      <c r="H52" s="46" t="s">
        <v>172</v>
      </c>
      <c r="I52" s="46"/>
      <c r="J52" s="46"/>
      <c r="K52" s="46">
        <v>-216</v>
      </c>
      <c r="L52" s="46">
        <v>8</v>
      </c>
      <c r="M52" s="46">
        <v>3</v>
      </c>
      <c r="N52" s="46" t="s">
        <v>85</v>
      </c>
      <c r="O52" s="46">
        <v>2</v>
      </c>
      <c r="P52" s="46"/>
      <c r="Q52" s="46"/>
      <c r="R52" s="46"/>
      <c r="S52" s="46"/>
      <c r="T52" s="46"/>
      <c r="U52" s="46"/>
      <c r="V52" s="46"/>
      <c r="W52" s="46">
        <v>0</v>
      </c>
      <c r="X52" s="46">
        <v>1</v>
      </c>
      <c r="Y52" s="46">
        <v>0</v>
      </c>
      <c r="Z52" s="46"/>
      <c r="AA52" s="46"/>
      <c r="AB52" s="46"/>
    </row>
    <row r="53">
      <c r="A53" s="46">
        <v>50</v>
      </c>
      <c r="B53" s="46">
        <v>0</v>
      </c>
      <c r="C53" s="46">
        <v>0</v>
      </c>
      <c r="D53" s="46">
        <v>1</v>
      </c>
      <c r="E53" s="46">
        <v>223</v>
      </c>
      <c r="F53" s="46">
        <f>ROUND(Source!AQ43,O53)</f>
        <v>0</v>
      </c>
      <c r="G53" s="46" t="s">
        <v>173</v>
      </c>
      <c r="H53" s="46" t="s">
        <v>174</v>
      </c>
      <c r="I53" s="46"/>
      <c r="J53" s="46"/>
      <c r="K53" s="46">
        <v>-223</v>
      </c>
      <c r="L53" s="46">
        <v>9</v>
      </c>
      <c r="M53" s="46">
        <v>3</v>
      </c>
      <c r="N53" s="46" t="s">
        <v>85</v>
      </c>
      <c r="O53" s="46">
        <v>2</v>
      </c>
      <c r="P53" s="46"/>
      <c r="Q53" s="46"/>
      <c r="R53" s="46"/>
      <c r="S53" s="46"/>
      <c r="T53" s="46"/>
      <c r="U53" s="46"/>
      <c r="V53" s="46"/>
      <c r="W53" s="46">
        <v>0</v>
      </c>
      <c r="X53" s="46">
        <v>1</v>
      </c>
      <c r="Y53" s="46">
        <v>0</v>
      </c>
      <c r="Z53" s="46"/>
      <c r="AA53" s="46"/>
      <c r="AB53" s="46"/>
    </row>
    <row r="54">
      <c r="A54" s="46">
        <v>50</v>
      </c>
      <c r="B54" s="46">
        <v>0</v>
      </c>
      <c r="C54" s="46">
        <v>0</v>
      </c>
      <c r="D54" s="46">
        <v>1</v>
      </c>
      <c r="E54" s="46">
        <v>229</v>
      </c>
      <c r="F54" s="46">
        <f>ROUND(Source!AZ43,O54)</f>
        <v>0</v>
      </c>
      <c r="G54" s="46" t="s">
        <v>175</v>
      </c>
      <c r="H54" s="46" t="s">
        <v>176</v>
      </c>
      <c r="I54" s="46"/>
      <c r="J54" s="46"/>
      <c r="K54" s="46">
        <v>-229</v>
      </c>
      <c r="L54" s="46">
        <v>10</v>
      </c>
      <c r="M54" s="46">
        <v>3</v>
      </c>
      <c r="N54" s="46" t="s">
        <v>85</v>
      </c>
      <c r="O54" s="46">
        <v>2</v>
      </c>
      <c r="P54" s="46"/>
      <c r="Q54" s="46"/>
      <c r="R54" s="46"/>
      <c r="S54" s="46"/>
      <c r="T54" s="46"/>
      <c r="U54" s="46"/>
      <c r="V54" s="46"/>
      <c r="W54" s="46">
        <v>0</v>
      </c>
      <c r="X54" s="46">
        <v>1</v>
      </c>
      <c r="Y54" s="46">
        <v>0</v>
      </c>
      <c r="Z54" s="46"/>
      <c r="AA54" s="46"/>
      <c r="AB54" s="46"/>
    </row>
    <row r="55">
      <c r="A55" s="46">
        <v>50</v>
      </c>
      <c r="B55" s="46">
        <v>0</v>
      </c>
      <c r="C55" s="46">
        <v>0</v>
      </c>
      <c r="D55" s="46">
        <v>1</v>
      </c>
      <c r="E55" s="46">
        <v>203</v>
      </c>
      <c r="F55" s="46">
        <f>ROUND(Source!Q43,O55)</f>
        <v>186628.33000000002</v>
      </c>
      <c r="G55" s="46" t="s">
        <v>177</v>
      </c>
      <c r="H55" s="46" t="s">
        <v>178</v>
      </c>
      <c r="I55" s="46"/>
      <c r="J55" s="46"/>
      <c r="K55" s="46">
        <v>-203</v>
      </c>
      <c r="L55" s="46">
        <v>11</v>
      </c>
      <c r="M55" s="46">
        <v>3</v>
      </c>
      <c r="N55" s="46" t="s">
        <v>85</v>
      </c>
      <c r="O55" s="46">
        <v>2</v>
      </c>
      <c r="P55" s="46"/>
      <c r="Q55" s="46"/>
      <c r="R55" s="46"/>
      <c r="S55" s="46"/>
      <c r="T55" s="46"/>
      <c r="U55" s="46"/>
      <c r="V55" s="46"/>
      <c r="W55" s="46">
        <v>186628.32999999999</v>
      </c>
      <c r="X55" s="46">
        <v>1</v>
      </c>
      <c r="Y55" s="46">
        <v>186628.32999999999</v>
      </c>
      <c r="Z55" s="46"/>
      <c r="AA55" s="46"/>
      <c r="AB55" s="46"/>
    </row>
    <row r="56">
      <c r="A56" s="46">
        <v>50</v>
      </c>
      <c r="B56" s="46">
        <v>0</v>
      </c>
      <c r="C56" s="46">
        <v>0</v>
      </c>
      <c r="D56" s="46">
        <v>1</v>
      </c>
      <c r="E56" s="46">
        <v>231</v>
      </c>
      <c r="F56" s="46">
        <f>ROUND(Source!BB43,O56)</f>
        <v>0</v>
      </c>
      <c r="G56" s="46" t="s">
        <v>179</v>
      </c>
      <c r="H56" s="46" t="s">
        <v>180</v>
      </c>
      <c r="I56" s="46"/>
      <c r="J56" s="46"/>
      <c r="K56" s="46">
        <v>-231</v>
      </c>
      <c r="L56" s="46">
        <v>12</v>
      </c>
      <c r="M56" s="46">
        <v>3</v>
      </c>
      <c r="N56" s="46" t="s">
        <v>85</v>
      </c>
      <c r="O56" s="46">
        <v>2</v>
      </c>
      <c r="P56" s="46"/>
      <c r="Q56" s="46"/>
      <c r="R56" s="46"/>
      <c r="S56" s="46"/>
      <c r="T56" s="46"/>
      <c r="U56" s="46"/>
      <c r="V56" s="46"/>
      <c r="W56" s="46">
        <v>0</v>
      </c>
      <c r="X56" s="46">
        <v>1</v>
      </c>
      <c r="Y56" s="46">
        <v>0</v>
      </c>
      <c r="Z56" s="46"/>
      <c r="AA56" s="46"/>
      <c r="AB56" s="46"/>
    </row>
    <row r="57">
      <c r="A57" s="46">
        <v>50</v>
      </c>
      <c r="B57" s="46">
        <v>0</v>
      </c>
      <c r="C57" s="46">
        <v>0</v>
      </c>
      <c r="D57" s="46">
        <v>1</v>
      </c>
      <c r="E57" s="46">
        <v>204</v>
      </c>
      <c r="F57" s="46">
        <f>ROUND(Source!R43,O57)</f>
        <v>127417.5</v>
      </c>
      <c r="G57" s="46" t="s">
        <v>181</v>
      </c>
      <c r="H57" s="46" t="s">
        <v>182</v>
      </c>
      <c r="I57" s="46"/>
      <c r="J57" s="46"/>
      <c r="K57" s="46">
        <v>-204</v>
      </c>
      <c r="L57" s="46">
        <v>13</v>
      </c>
      <c r="M57" s="46">
        <v>3</v>
      </c>
      <c r="N57" s="46" t="s">
        <v>85</v>
      </c>
      <c r="O57" s="46">
        <v>2</v>
      </c>
      <c r="P57" s="46"/>
      <c r="Q57" s="46"/>
      <c r="R57" s="46"/>
      <c r="S57" s="46"/>
      <c r="T57" s="46"/>
      <c r="U57" s="46"/>
      <c r="V57" s="46"/>
      <c r="W57" s="46">
        <v>127417.5</v>
      </c>
      <c r="X57" s="46">
        <v>1</v>
      </c>
      <c r="Y57" s="46">
        <v>127417.5</v>
      </c>
      <c r="Z57" s="46"/>
      <c r="AA57" s="46"/>
      <c r="AB57" s="46"/>
    </row>
    <row r="58">
      <c r="A58" s="46">
        <v>50</v>
      </c>
      <c r="B58" s="46">
        <v>0</v>
      </c>
      <c r="C58" s="46">
        <v>0</v>
      </c>
      <c r="D58" s="46">
        <v>1</v>
      </c>
      <c r="E58" s="46">
        <v>205</v>
      </c>
      <c r="F58" s="46">
        <f>ROUND(Source!S43,O58)</f>
        <v>3084199.0699999998</v>
      </c>
      <c r="G58" s="46" t="s">
        <v>183</v>
      </c>
      <c r="H58" s="46" t="s">
        <v>184</v>
      </c>
      <c r="I58" s="46"/>
      <c r="J58" s="46"/>
      <c r="K58" s="46">
        <v>-205</v>
      </c>
      <c r="L58" s="46">
        <v>14</v>
      </c>
      <c r="M58" s="46">
        <v>3</v>
      </c>
      <c r="N58" s="46" t="s">
        <v>85</v>
      </c>
      <c r="O58" s="46">
        <v>2</v>
      </c>
      <c r="P58" s="46"/>
      <c r="Q58" s="46"/>
      <c r="R58" s="46"/>
      <c r="S58" s="46"/>
      <c r="T58" s="46"/>
      <c r="U58" s="46"/>
      <c r="V58" s="46"/>
      <c r="W58" s="46">
        <v>3084199.0699999998</v>
      </c>
      <c r="X58" s="46">
        <v>1</v>
      </c>
      <c r="Y58" s="46">
        <v>3084199.0699999998</v>
      </c>
      <c r="Z58" s="46"/>
      <c r="AA58" s="46"/>
      <c r="AB58" s="46"/>
    </row>
    <row r="59">
      <c r="A59" s="46">
        <v>50</v>
      </c>
      <c r="B59" s="46">
        <v>0</v>
      </c>
      <c r="C59" s="46">
        <v>0</v>
      </c>
      <c r="D59" s="46">
        <v>1</v>
      </c>
      <c r="E59" s="46">
        <v>232</v>
      </c>
      <c r="F59" s="46">
        <f>ROUND(Source!BC43,O59)</f>
        <v>0</v>
      </c>
      <c r="G59" s="46" t="s">
        <v>185</v>
      </c>
      <c r="H59" s="46" t="s">
        <v>186</v>
      </c>
      <c r="I59" s="46"/>
      <c r="J59" s="46"/>
      <c r="K59" s="46">
        <v>-232</v>
      </c>
      <c r="L59" s="46">
        <v>15</v>
      </c>
      <c r="M59" s="46">
        <v>3</v>
      </c>
      <c r="N59" s="46" t="s">
        <v>85</v>
      </c>
      <c r="O59" s="46">
        <v>2</v>
      </c>
      <c r="P59" s="46"/>
      <c r="Q59" s="46"/>
      <c r="R59" s="46"/>
      <c r="S59" s="46"/>
      <c r="T59" s="46"/>
      <c r="U59" s="46"/>
      <c r="V59" s="46"/>
      <c r="W59" s="46">
        <v>0</v>
      </c>
      <c r="X59" s="46">
        <v>1</v>
      </c>
      <c r="Y59" s="46">
        <v>0</v>
      </c>
      <c r="Z59" s="46"/>
      <c r="AA59" s="46"/>
      <c r="AB59" s="46"/>
    </row>
    <row r="60">
      <c r="A60" s="46">
        <v>50</v>
      </c>
      <c r="B60" s="46">
        <v>0</v>
      </c>
      <c r="C60" s="46">
        <v>0</v>
      </c>
      <c r="D60" s="46">
        <v>1</v>
      </c>
      <c r="E60" s="46">
        <v>214</v>
      </c>
      <c r="F60" s="46">
        <f>ROUND(Source!AS43,O60)</f>
        <v>0</v>
      </c>
      <c r="G60" s="46" t="s">
        <v>187</v>
      </c>
      <c r="H60" s="46" t="s">
        <v>188</v>
      </c>
      <c r="I60" s="46"/>
      <c r="J60" s="46"/>
      <c r="K60" s="46">
        <v>-214</v>
      </c>
      <c r="L60" s="46">
        <v>16</v>
      </c>
      <c r="M60" s="46">
        <v>3</v>
      </c>
      <c r="N60" s="46" t="s">
        <v>85</v>
      </c>
      <c r="O60" s="46">
        <v>2</v>
      </c>
      <c r="P60" s="46"/>
      <c r="Q60" s="46"/>
      <c r="R60" s="46"/>
      <c r="S60" s="46"/>
      <c r="T60" s="46"/>
      <c r="U60" s="46"/>
      <c r="V60" s="46"/>
      <c r="W60" s="46">
        <v>0</v>
      </c>
      <c r="X60" s="46">
        <v>1</v>
      </c>
      <c r="Y60" s="46">
        <v>0</v>
      </c>
      <c r="Z60" s="46"/>
      <c r="AA60" s="46"/>
      <c r="AB60" s="46"/>
    </row>
    <row r="61">
      <c r="A61" s="46">
        <v>50</v>
      </c>
      <c r="B61" s="46">
        <v>0</v>
      </c>
      <c r="C61" s="46">
        <v>0</v>
      </c>
      <c r="D61" s="46">
        <v>1</v>
      </c>
      <c r="E61" s="46">
        <v>215</v>
      </c>
      <c r="F61" s="46">
        <f>ROUND(Source!AT43,O61)</f>
        <v>0</v>
      </c>
      <c r="G61" s="46" t="s">
        <v>189</v>
      </c>
      <c r="H61" s="46" t="s">
        <v>190</v>
      </c>
      <c r="I61" s="46"/>
      <c r="J61" s="46"/>
      <c r="K61" s="46">
        <v>-215</v>
      </c>
      <c r="L61" s="46">
        <v>17</v>
      </c>
      <c r="M61" s="46">
        <v>3</v>
      </c>
      <c r="N61" s="46" t="s">
        <v>85</v>
      </c>
      <c r="O61" s="46">
        <v>2</v>
      </c>
      <c r="P61" s="46"/>
      <c r="Q61" s="46"/>
      <c r="R61" s="46"/>
      <c r="S61" s="46"/>
      <c r="T61" s="46"/>
      <c r="U61" s="46"/>
      <c r="V61" s="46"/>
      <c r="W61" s="46">
        <v>0</v>
      </c>
      <c r="X61" s="46">
        <v>1</v>
      </c>
      <c r="Y61" s="46">
        <v>0</v>
      </c>
      <c r="Z61" s="46"/>
      <c r="AA61" s="46"/>
      <c r="AB61" s="46"/>
    </row>
    <row r="62">
      <c r="A62" s="46">
        <v>50</v>
      </c>
      <c r="B62" s="46">
        <v>0</v>
      </c>
      <c r="C62" s="46">
        <v>0</v>
      </c>
      <c r="D62" s="46">
        <v>1</v>
      </c>
      <c r="E62" s="46">
        <v>217</v>
      </c>
      <c r="F62" s="46">
        <f>ROUND(Source!AU43,O62)</f>
        <v>6993064.2400000002</v>
      </c>
      <c r="G62" s="46" t="s">
        <v>191</v>
      </c>
      <c r="H62" s="46" t="s">
        <v>192</v>
      </c>
      <c r="I62" s="46"/>
      <c r="J62" s="46"/>
      <c r="K62" s="46">
        <v>-217</v>
      </c>
      <c r="L62" s="46">
        <v>18</v>
      </c>
      <c r="M62" s="46">
        <v>3</v>
      </c>
      <c r="N62" s="46" t="s">
        <v>85</v>
      </c>
      <c r="O62" s="46">
        <v>2</v>
      </c>
      <c r="P62" s="46"/>
      <c r="Q62" s="46"/>
      <c r="R62" s="46"/>
      <c r="S62" s="46"/>
      <c r="T62" s="46"/>
      <c r="U62" s="46"/>
      <c r="V62" s="46"/>
      <c r="W62" s="46">
        <v>6993064.2400000002</v>
      </c>
      <c r="X62" s="46">
        <v>1</v>
      </c>
      <c r="Y62" s="46">
        <v>6993064.2400000002</v>
      </c>
      <c r="Z62" s="46"/>
      <c r="AA62" s="46"/>
      <c r="AB62" s="46"/>
    </row>
    <row r="63">
      <c r="A63" s="46">
        <v>50</v>
      </c>
      <c r="B63" s="46">
        <v>0</v>
      </c>
      <c r="C63" s="46">
        <v>0</v>
      </c>
      <c r="D63" s="46">
        <v>1</v>
      </c>
      <c r="E63" s="46">
        <v>230</v>
      </c>
      <c r="F63" s="46">
        <f>ROUND(Source!BA43,O63)</f>
        <v>0</v>
      </c>
      <c r="G63" s="46" t="s">
        <v>193</v>
      </c>
      <c r="H63" s="46" t="s">
        <v>194</v>
      </c>
      <c r="I63" s="46"/>
      <c r="J63" s="46"/>
      <c r="K63" s="46">
        <v>-230</v>
      </c>
      <c r="L63" s="46">
        <v>19</v>
      </c>
      <c r="M63" s="46">
        <v>3</v>
      </c>
      <c r="N63" s="46" t="s">
        <v>85</v>
      </c>
      <c r="O63" s="46">
        <v>2</v>
      </c>
      <c r="P63" s="46"/>
      <c r="Q63" s="46"/>
      <c r="R63" s="46"/>
      <c r="S63" s="46"/>
      <c r="T63" s="46"/>
      <c r="U63" s="46"/>
      <c r="V63" s="46"/>
      <c r="W63" s="46">
        <v>0</v>
      </c>
      <c r="X63" s="46">
        <v>1</v>
      </c>
      <c r="Y63" s="46">
        <v>0</v>
      </c>
      <c r="Z63" s="46"/>
      <c r="AA63" s="46"/>
      <c r="AB63" s="46"/>
    </row>
    <row r="64">
      <c r="A64" s="46">
        <v>50</v>
      </c>
      <c r="B64" s="46">
        <v>0</v>
      </c>
      <c r="C64" s="46">
        <v>0</v>
      </c>
      <c r="D64" s="46">
        <v>1</v>
      </c>
      <c r="E64" s="46">
        <v>206</v>
      </c>
      <c r="F64" s="46">
        <f>ROUND(Source!T43,O64)</f>
        <v>0</v>
      </c>
      <c r="G64" s="46" t="s">
        <v>195</v>
      </c>
      <c r="H64" s="46" t="s">
        <v>15</v>
      </c>
      <c r="I64" s="46"/>
      <c r="J64" s="46"/>
      <c r="K64" s="46">
        <v>-206</v>
      </c>
      <c r="L64" s="46">
        <v>20</v>
      </c>
      <c r="M64" s="46">
        <v>3</v>
      </c>
      <c r="N64" s="46" t="s">
        <v>85</v>
      </c>
      <c r="O64" s="46">
        <v>2</v>
      </c>
      <c r="P64" s="46"/>
      <c r="Q64" s="46"/>
      <c r="R64" s="46"/>
      <c r="S64" s="46"/>
      <c r="T64" s="46"/>
      <c r="U64" s="46"/>
      <c r="V64" s="46"/>
      <c r="W64" s="46">
        <v>0</v>
      </c>
      <c r="X64" s="46">
        <v>1</v>
      </c>
      <c r="Y64" s="46">
        <v>0</v>
      </c>
      <c r="Z64" s="46"/>
      <c r="AA64" s="46"/>
      <c r="AB64" s="46"/>
    </row>
    <row r="65">
      <c r="A65" s="46">
        <v>50</v>
      </c>
      <c r="B65" s="46">
        <v>0</v>
      </c>
      <c r="C65" s="46">
        <v>0</v>
      </c>
      <c r="D65" s="46">
        <v>1</v>
      </c>
      <c r="E65" s="46">
        <v>207</v>
      </c>
      <c r="F65" s="46">
        <f>Source!U43</f>
        <v>4341.54</v>
      </c>
      <c r="G65" s="46" t="s">
        <v>196</v>
      </c>
      <c r="H65" s="46" t="s">
        <v>197</v>
      </c>
      <c r="I65" s="46"/>
      <c r="J65" s="46"/>
      <c r="K65" s="46">
        <v>-207</v>
      </c>
      <c r="L65" s="46">
        <v>21</v>
      </c>
      <c r="M65" s="46">
        <v>3</v>
      </c>
      <c r="N65" s="46" t="s">
        <v>85</v>
      </c>
      <c r="O65" s="46">
        <v>-1</v>
      </c>
      <c r="P65" s="46"/>
      <c r="Q65" s="46"/>
      <c r="R65" s="46"/>
      <c r="S65" s="46"/>
      <c r="T65" s="46"/>
      <c r="U65" s="46"/>
      <c r="V65" s="46"/>
      <c r="W65" s="46">
        <v>4341.54</v>
      </c>
      <c r="X65" s="46">
        <v>1</v>
      </c>
      <c r="Y65" s="46">
        <v>4341.54</v>
      </c>
      <c r="Z65" s="46"/>
      <c r="AA65" s="46"/>
      <c r="AB65" s="46"/>
    </row>
    <row r="66">
      <c r="A66" s="46">
        <v>50</v>
      </c>
      <c r="B66" s="46">
        <v>0</v>
      </c>
      <c r="C66" s="46">
        <v>0</v>
      </c>
      <c r="D66" s="46">
        <v>1</v>
      </c>
      <c r="E66" s="46">
        <v>208</v>
      </c>
      <c r="F66" s="46">
        <f>Source!V43</f>
        <v>0</v>
      </c>
      <c r="G66" s="46" t="s">
        <v>198</v>
      </c>
      <c r="H66" s="46" t="s">
        <v>199</v>
      </c>
      <c r="I66" s="46"/>
      <c r="J66" s="46"/>
      <c r="K66" s="46">
        <v>-208</v>
      </c>
      <c r="L66" s="46">
        <v>22</v>
      </c>
      <c r="M66" s="46">
        <v>3</v>
      </c>
      <c r="N66" s="46" t="s">
        <v>85</v>
      </c>
      <c r="O66" s="46">
        <v>-1</v>
      </c>
      <c r="P66" s="46"/>
      <c r="Q66" s="46"/>
      <c r="R66" s="46"/>
      <c r="S66" s="46"/>
      <c r="T66" s="46"/>
      <c r="U66" s="46"/>
      <c r="V66" s="46"/>
      <c r="W66" s="46">
        <v>0</v>
      </c>
      <c r="X66" s="46">
        <v>1</v>
      </c>
      <c r="Y66" s="46">
        <v>0</v>
      </c>
      <c r="Z66" s="46"/>
      <c r="AA66" s="46"/>
      <c r="AB66" s="46"/>
    </row>
    <row r="67">
      <c r="A67" s="46">
        <v>50</v>
      </c>
      <c r="B67" s="46">
        <v>0</v>
      </c>
      <c r="C67" s="46">
        <v>0</v>
      </c>
      <c r="D67" s="46">
        <v>1</v>
      </c>
      <c r="E67" s="46">
        <v>209</v>
      </c>
      <c r="F67" s="46">
        <f>ROUND(Source!W43,O67)</f>
        <v>0</v>
      </c>
      <c r="G67" s="46" t="s">
        <v>200</v>
      </c>
      <c r="H67" s="46" t="s">
        <v>201</v>
      </c>
      <c r="I67" s="46"/>
      <c r="J67" s="46"/>
      <c r="K67" s="46">
        <v>-209</v>
      </c>
      <c r="L67" s="46">
        <v>23</v>
      </c>
      <c r="M67" s="46">
        <v>3</v>
      </c>
      <c r="N67" s="46" t="s">
        <v>85</v>
      </c>
      <c r="O67" s="46">
        <v>2</v>
      </c>
      <c r="P67" s="46"/>
      <c r="Q67" s="46"/>
      <c r="R67" s="46"/>
      <c r="S67" s="46"/>
      <c r="T67" s="46"/>
      <c r="U67" s="46"/>
      <c r="V67" s="46"/>
      <c r="W67" s="46">
        <v>0</v>
      </c>
      <c r="X67" s="46">
        <v>1</v>
      </c>
      <c r="Y67" s="46">
        <v>0</v>
      </c>
      <c r="Z67" s="46"/>
      <c r="AA67" s="46"/>
      <c r="AB67" s="46"/>
    </row>
    <row r="68">
      <c r="A68" s="46">
        <v>50</v>
      </c>
      <c r="B68" s="46">
        <v>0</v>
      </c>
      <c r="C68" s="46">
        <v>0</v>
      </c>
      <c r="D68" s="46">
        <v>1</v>
      </c>
      <c r="E68" s="46">
        <v>233</v>
      </c>
      <c r="F68" s="46">
        <f>ROUND(Source!BD43,O68)</f>
        <v>0</v>
      </c>
      <c r="G68" s="46" t="s">
        <v>202</v>
      </c>
      <c r="H68" s="46" t="s">
        <v>203</v>
      </c>
      <c r="I68" s="46"/>
      <c r="J68" s="46"/>
      <c r="K68" s="46">
        <v>-233</v>
      </c>
      <c r="L68" s="46">
        <v>24</v>
      </c>
      <c r="M68" s="46">
        <v>3</v>
      </c>
      <c r="N68" s="46" t="s">
        <v>85</v>
      </c>
      <c r="O68" s="46">
        <v>2</v>
      </c>
      <c r="P68" s="46"/>
      <c r="Q68" s="46"/>
      <c r="R68" s="46"/>
      <c r="S68" s="46"/>
      <c r="T68" s="46"/>
      <c r="U68" s="46"/>
      <c r="V68" s="46"/>
      <c r="W68" s="46">
        <v>0</v>
      </c>
      <c r="X68" s="46">
        <v>1</v>
      </c>
      <c r="Y68" s="46">
        <v>0</v>
      </c>
      <c r="Z68" s="46"/>
      <c r="AA68" s="46"/>
      <c r="AB68" s="46"/>
    </row>
    <row r="69">
      <c r="A69" s="46">
        <v>50</v>
      </c>
      <c r="B69" s="46">
        <v>0</v>
      </c>
      <c r="C69" s="46">
        <v>0</v>
      </c>
      <c r="D69" s="46">
        <v>1</v>
      </c>
      <c r="E69" s="46">
        <v>210</v>
      </c>
      <c r="F69" s="46">
        <f>ROUND(Source!X43,O69)</f>
        <v>2216504.29</v>
      </c>
      <c r="G69" s="46" t="s">
        <v>204</v>
      </c>
      <c r="H69" s="46" t="s">
        <v>205</v>
      </c>
      <c r="I69" s="46"/>
      <c r="J69" s="46"/>
      <c r="K69" s="46">
        <v>-210</v>
      </c>
      <c r="L69" s="46">
        <v>25</v>
      </c>
      <c r="M69" s="46">
        <v>3</v>
      </c>
      <c r="N69" s="46" t="s">
        <v>85</v>
      </c>
      <c r="O69" s="46">
        <v>2</v>
      </c>
      <c r="P69" s="46"/>
      <c r="Q69" s="46"/>
      <c r="R69" s="46"/>
      <c r="S69" s="46"/>
      <c r="T69" s="46"/>
      <c r="U69" s="46"/>
      <c r="V69" s="46"/>
      <c r="W69" s="46">
        <v>2216504.29</v>
      </c>
      <c r="X69" s="46">
        <v>1</v>
      </c>
      <c r="Y69" s="46">
        <v>2216504.29</v>
      </c>
      <c r="Z69" s="46"/>
      <c r="AA69" s="46"/>
      <c r="AB69" s="46"/>
    </row>
    <row r="70">
      <c r="A70" s="46">
        <v>50</v>
      </c>
      <c r="B70" s="46">
        <v>0</v>
      </c>
      <c r="C70" s="46">
        <v>0</v>
      </c>
      <c r="D70" s="46">
        <v>1</v>
      </c>
      <c r="E70" s="46">
        <v>211</v>
      </c>
      <c r="F70" s="46">
        <f>ROUND(Source!Y43,O70)</f>
        <v>1264521.6200000001</v>
      </c>
      <c r="G70" s="46" t="s">
        <v>206</v>
      </c>
      <c r="H70" s="46" t="s">
        <v>207</v>
      </c>
      <c r="I70" s="46"/>
      <c r="J70" s="46"/>
      <c r="K70" s="46">
        <v>-211</v>
      </c>
      <c r="L70" s="46">
        <v>26</v>
      </c>
      <c r="M70" s="46">
        <v>3</v>
      </c>
      <c r="N70" s="46" t="s">
        <v>85</v>
      </c>
      <c r="O70" s="46">
        <v>2</v>
      </c>
      <c r="P70" s="46"/>
      <c r="Q70" s="46"/>
      <c r="R70" s="46"/>
      <c r="S70" s="46"/>
      <c r="T70" s="46"/>
      <c r="U70" s="46"/>
      <c r="V70" s="46"/>
      <c r="W70" s="46">
        <v>1264521.6200000001</v>
      </c>
      <c r="X70" s="46">
        <v>1</v>
      </c>
      <c r="Y70" s="46">
        <v>1264521.6200000001</v>
      </c>
      <c r="Z70" s="46"/>
      <c r="AA70" s="46"/>
      <c r="AB70" s="46"/>
    </row>
    <row r="71">
      <c r="A71" s="46">
        <v>50</v>
      </c>
      <c r="B71" s="46">
        <v>0</v>
      </c>
      <c r="C71" s="46">
        <v>0</v>
      </c>
      <c r="D71" s="46">
        <v>1</v>
      </c>
      <c r="E71" s="46">
        <v>224</v>
      </c>
      <c r="F71" s="46">
        <f>ROUND(Source!AR43,O71)</f>
        <v>6993064.2400000002</v>
      </c>
      <c r="G71" s="46" t="s">
        <v>208</v>
      </c>
      <c r="H71" s="46" t="s">
        <v>209</v>
      </c>
      <c r="I71" s="46"/>
      <c r="J71" s="46"/>
      <c r="K71" s="46">
        <v>-224</v>
      </c>
      <c r="L71" s="46">
        <v>27</v>
      </c>
      <c r="M71" s="46">
        <v>3</v>
      </c>
      <c r="N71" s="46" t="s">
        <v>85</v>
      </c>
      <c r="O71" s="46">
        <v>2</v>
      </c>
      <c r="P71" s="46"/>
      <c r="Q71" s="46"/>
      <c r="R71" s="46"/>
      <c r="S71" s="46"/>
      <c r="T71" s="46"/>
      <c r="U71" s="46"/>
      <c r="V71" s="46"/>
      <c r="W71" s="46">
        <v>6993064.2400000002</v>
      </c>
      <c r="X71" s="46">
        <v>1</v>
      </c>
      <c r="Y71" s="46">
        <v>6993064.2400000002</v>
      </c>
      <c r="Z71" s="46"/>
      <c r="AA71" s="46"/>
      <c r="AB71" s="46"/>
    </row>
    <row r="72">
      <c r="A72" s="46">
        <v>50</v>
      </c>
      <c r="B72" s="46">
        <v>1</v>
      </c>
      <c r="C72" s="46">
        <v>0</v>
      </c>
      <c r="D72" s="46">
        <v>2</v>
      </c>
      <c r="E72" s="46">
        <v>0</v>
      </c>
      <c r="F72" s="46">
        <f>ROUND(F71,O72)</f>
        <v>6993064.2400000002</v>
      </c>
      <c r="G72" s="46" t="s">
        <v>210</v>
      </c>
      <c r="H72" s="46" t="s">
        <v>211</v>
      </c>
      <c r="I72" s="46"/>
      <c r="J72" s="46"/>
      <c r="K72" s="46">
        <v>212</v>
      </c>
      <c r="L72" s="46">
        <v>28</v>
      </c>
      <c r="M72" s="46">
        <v>0</v>
      </c>
      <c r="N72" s="46" t="s">
        <v>85</v>
      </c>
      <c r="O72" s="46">
        <v>2</v>
      </c>
      <c r="P72" s="46"/>
      <c r="Q72" s="46"/>
      <c r="R72" s="46"/>
      <c r="S72" s="46"/>
      <c r="T72" s="46"/>
      <c r="U72" s="46"/>
      <c r="V72" s="46"/>
      <c r="W72" s="46">
        <v>6993064.2400000002</v>
      </c>
      <c r="X72" s="46">
        <v>1</v>
      </c>
      <c r="Y72" s="46">
        <v>6993064.2400000002</v>
      </c>
      <c r="Z72" s="46"/>
      <c r="AA72" s="46"/>
      <c r="AB72" s="46"/>
    </row>
    <row r="73">
      <c r="A73" s="46">
        <v>50</v>
      </c>
      <c r="B73" s="46">
        <v>1</v>
      </c>
      <c r="C73" s="46">
        <v>0</v>
      </c>
      <c r="D73" s="46">
        <v>2</v>
      </c>
      <c r="E73" s="46">
        <v>0</v>
      </c>
      <c r="F73" s="46">
        <f>ROUND(F49,O73)</f>
        <v>37342.93</v>
      </c>
      <c r="G73" s="46" t="s">
        <v>212</v>
      </c>
      <c r="H73" s="46" t="s">
        <v>213</v>
      </c>
      <c r="I73" s="46"/>
      <c r="J73" s="46"/>
      <c r="K73" s="46">
        <v>212</v>
      </c>
      <c r="L73" s="46">
        <v>29</v>
      </c>
      <c r="M73" s="46">
        <v>0</v>
      </c>
      <c r="N73" s="46" t="s">
        <v>85</v>
      </c>
      <c r="O73" s="46">
        <v>2</v>
      </c>
      <c r="P73" s="46"/>
      <c r="Q73" s="46"/>
      <c r="R73" s="46"/>
      <c r="S73" s="46"/>
      <c r="T73" s="46"/>
      <c r="U73" s="46"/>
      <c r="V73" s="46"/>
      <c r="W73" s="46">
        <v>37342.93</v>
      </c>
      <c r="X73" s="46">
        <v>1</v>
      </c>
      <c r="Y73" s="46">
        <v>37342.93</v>
      </c>
      <c r="Z73" s="46"/>
      <c r="AA73" s="46"/>
      <c r="AB73" s="46"/>
    </row>
    <row r="74">
      <c r="A74" s="46">
        <v>50</v>
      </c>
      <c r="B74" s="46">
        <v>1</v>
      </c>
      <c r="C74" s="46">
        <v>0</v>
      </c>
      <c r="D74" s="46">
        <v>2</v>
      </c>
      <c r="E74" s="46">
        <v>0</v>
      </c>
      <c r="F74" s="46">
        <f>ROUND(F72-F73,O74)</f>
        <v>6955721.3100000005</v>
      </c>
      <c r="G74" s="46" t="s">
        <v>214</v>
      </c>
      <c r="H74" s="46" t="s">
        <v>215</v>
      </c>
      <c r="I74" s="46"/>
      <c r="J74" s="46"/>
      <c r="K74" s="46">
        <v>212</v>
      </c>
      <c r="L74" s="46">
        <v>30</v>
      </c>
      <c r="M74" s="46">
        <v>0</v>
      </c>
      <c r="N74" s="46" t="s">
        <v>85</v>
      </c>
      <c r="O74" s="46">
        <v>2</v>
      </c>
      <c r="P74" s="46"/>
      <c r="Q74" s="46"/>
      <c r="R74" s="46"/>
      <c r="S74" s="46"/>
      <c r="T74" s="46"/>
      <c r="U74" s="46"/>
      <c r="V74" s="46"/>
      <c r="W74" s="46">
        <v>6955721.3099999996</v>
      </c>
      <c r="X74" s="46">
        <v>1</v>
      </c>
      <c r="Y74" s="46">
        <v>6955721.3099999996</v>
      </c>
      <c r="Z74" s="46"/>
      <c r="AA74" s="46"/>
      <c r="AB74" s="46"/>
    </row>
    <row r="75">
      <c r="A75" s="46">
        <v>50</v>
      </c>
      <c r="B75" s="46">
        <v>1</v>
      </c>
      <c r="C75" s="46">
        <v>0</v>
      </c>
      <c r="D75" s="46">
        <v>2</v>
      </c>
      <c r="E75" s="46">
        <v>0</v>
      </c>
      <c r="F75" s="46">
        <f>ROUND(F74*0.3609,O75)</f>
        <v>2510319.8199999998</v>
      </c>
      <c r="G75" s="46" t="s">
        <v>216</v>
      </c>
      <c r="H75" s="46" t="s">
        <v>217</v>
      </c>
      <c r="I75" s="46"/>
      <c r="J75" s="46"/>
      <c r="K75" s="46">
        <v>212</v>
      </c>
      <c r="L75" s="46">
        <v>31</v>
      </c>
      <c r="M75" s="46">
        <v>0</v>
      </c>
      <c r="N75" s="46" t="s">
        <v>85</v>
      </c>
      <c r="O75" s="46">
        <v>2</v>
      </c>
      <c r="P75" s="46"/>
      <c r="Q75" s="46"/>
      <c r="R75" s="46"/>
      <c r="S75" s="46"/>
      <c r="T75" s="46"/>
      <c r="U75" s="46"/>
      <c r="V75" s="46"/>
      <c r="W75" s="46">
        <v>2510319.8199999998</v>
      </c>
      <c r="X75" s="46">
        <v>1</v>
      </c>
      <c r="Y75" s="46">
        <v>2510319.8199999998</v>
      </c>
      <c r="Z75" s="46"/>
      <c r="AA75" s="46"/>
      <c r="AB75" s="46"/>
    </row>
    <row r="76">
      <c r="A76" s="46">
        <v>50</v>
      </c>
      <c r="B76" s="46">
        <v>1</v>
      </c>
      <c r="C76" s="46">
        <v>0</v>
      </c>
      <c r="D76" s="46">
        <v>2</v>
      </c>
      <c r="E76" s="46">
        <v>0</v>
      </c>
      <c r="F76" s="46">
        <f>ROUND(F73*1.1155,O76)</f>
        <v>41656.040000000001</v>
      </c>
      <c r="G76" s="46" t="s">
        <v>218</v>
      </c>
      <c r="H76" s="46" t="s">
        <v>53</v>
      </c>
      <c r="I76" s="46"/>
      <c r="J76" s="46"/>
      <c r="K76" s="46">
        <v>212</v>
      </c>
      <c r="L76" s="46">
        <v>32</v>
      </c>
      <c r="M76" s="46">
        <v>0</v>
      </c>
      <c r="N76" s="46" t="s">
        <v>85</v>
      </c>
      <c r="O76" s="46">
        <v>2</v>
      </c>
      <c r="P76" s="46"/>
      <c r="Q76" s="46"/>
      <c r="R76" s="46"/>
      <c r="S76" s="46"/>
      <c r="T76" s="46"/>
      <c r="U76" s="46"/>
      <c r="V76" s="46"/>
      <c r="W76" s="46">
        <v>41656.040000000001</v>
      </c>
      <c r="X76" s="46">
        <v>1</v>
      </c>
      <c r="Y76" s="46">
        <v>41656.040000000001</v>
      </c>
      <c r="Z76" s="46"/>
      <c r="AA76" s="46"/>
      <c r="AB76" s="46"/>
    </row>
    <row r="77">
      <c r="A77" s="46">
        <v>50</v>
      </c>
      <c r="B77" s="46">
        <v>1</v>
      </c>
      <c r="C77" s="46">
        <v>0</v>
      </c>
      <c r="D77" s="46">
        <v>2</v>
      </c>
      <c r="E77" s="46">
        <v>0</v>
      </c>
      <c r="F77" s="46">
        <f>ROUND(F75+F76,O77)</f>
        <v>2551975.8599999999</v>
      </c>
      <c r="G77" s="46" t="s">
        <v>219</v>
      </c>
      <c r="H77" s="46" t="s">
        <v>54</v>
      </c>
      <c r="I77" s="46"/>
      <c r="J77" s="46"/>
      <c r="K77" s="46">
        <v>212</v>
      </c>
      <c r="L77" s="46">
        <v>33</v>
      </c>
      <c r="M77" s="46">
        <v>0</v>
      </c>
      <c r="N77" s="46" t="s">
        <v>85</v>
      </c>
      <c r="O77" s="46">
        <v>2</v>
      </c>
      <c r="P77" s="46"/>
      <c r="Q77" s="46"/>
      <c r="R77" s="46"/>
      <c r="S77" s="46"/>
      <c r="T77" s="46"/>
      <c r="U77" s="46"/>
      <c r="V77" s="46"/>
      <c r="W77" s="46">
        <v>2551975.8599999999</v>
      </c>
      <c r="X77" s="46">
        <v>1</v>
      </c>
      <c r="Y77" s="46">
        <v>2551975.8599999999</v>
      </c>
      <c r="Z77" s="46"/>
      <c r="AA77" s="46"/>
      <c r="AB77" s="46"/>
    </row>
    <row r="79">
      <c r="A79" s="42">
        <v>4</v>
      </c>
      <c r="B79" s="42">
        <v>1</v>
      </c>
      <c r="C79" s="42"/>
      <c r="D79" s="42">
        <f>ROW(A98)</f>
        <v>98</v>
      </c>
      <c r="E79" s="42"/>
      <c r="F79" s="42" t="s">
        <v>103</v>
      </c>
      <c r="G79" s="42" t="s">
        <v>220</v>
      </c>
      <c r="H79" s="42" t="s">
        <v>85</v>
      </c>
      <c r="I79" s="42">
        <v>0</v>
      </c>
      <c r="J79" s="42"/>
      <c r="K79" s="42">
        <v>-1</v>
      </c>
      <c r="L79" s="42"/>
      <c r="M79" s="42" t="s">
        <v>85</v>
      </c>
      <c r="N79" s="42"/>
      <c r="O79" s="42"/>
      <c r="P79" s="42"/>
      <c r="Q79" s="42"/>
      <c r="R79" s="42"/>
      <c r="S79" s="42">
        <v>0</v>
      </c>
      <c r="T79" s="42"/>
      <c r="U79" s="42" t="s">
        <v>85</v>
      </c>
      <c r="V79" s="42">
        <v>0</v>
      </c>
      <c r="W79" s="42"/>
      <c r="X79" s="42"/>
      <c r="Y79" s="42"/>
      <c r="Z79" s="42"/>
      <c r="AA79" s="42"/>
      <c r="AB79" s="42" t="s">
        <v>85</v>
      </c>
      <c r="AC79" s="42" t="s">
        <v>85</v>
      </c>
      <c r="AD79" s="42" t="s">
        <v>85</v>
      </c>
      <c r="AE79" s="42" t="s">
        <v>85</v>
      </c>
      <c r="AF79" s="42" t="s">
        <v>85</v>
      </c>
      <c r="AG79" s="42" t="s">
        <v>85</v>
      </c>
      <c r="AH79" s="42"/>
      <c r="AI79" s="42"/>
      <c r="AJ79" s="42"/>
      <c r="AK79" s="42"/>
      <c r="AL79" s="42"/>
      <c r="AM79" s="42"/>
      <c r="AN79" s="42"/>
      <c r="AO79" s="42"/>
      <c r="AP79" s="42" t="s">
        <v>85</v>
      </c>
      <c r="AQ79" s="42" t="s">
        <v>85</v>
      </c>
      <c r="AR79" s="42" t="s">
        <v>85</v>
      </c>
      <c r="AS79" s="42"/>
      <c r="AT79" s="42"/>
      <c r="AU79" s="42"/>
      <c r="AV79" s="42"/>
      <c r="AW79" s="42"/>
      <c r="AX79" s="42"/>
      <c r="AY79" s="42"/>
      <c r="AZ79" s="42" t="s">
        <v>85</v>
      </c>
      <c r="BA79" s="42"/>
      <c r="BB79" s="42" t="s">
        <v>85</v>
      </c>
      <c r="BC79" s="42" t="s">
        <v>85</v>
      </c>
      <c r="BD79" s="42" t="s">
        <v>85</v>
      </c>
      <c r="BE79" s="42" t="s">
        <v>85</v>
      </c>
      <c r="BF79" s="42" t="s">
        <v>85</v>
      </c>
      <c r="BG79" s="42" t="s">
        <v>85</v>
      </c>
      <c r="BH79" s="42" t="s">
        <v>85</v>
      </c>
      <c r="BI79" s="42" t="s">
        <v>85</v>
      </c>
      <c r="BJ79" s="42" t="s">
        <v>85</v>
      </c>
      <c r="BK79" s="42" t="s">
        <v>85</v>
      </c>
      <c r="BL79" s="42" t="s">
        <v>85</v>
      </c>
      <c r="BM79" s="42" t="s">
        <v>85</v>
      </c>
      <c r="BN79" s="42" t="s">
        <v>85</v>
      </c>
      <c r="BO79" s="42" t="s">
        <v>85</v>
      </c>
      <c r="BP79" s="42" t="s">
        <v>85</v>
      </c>
      <c r="BQ79" s="42"/>
      <c r="BR79" s="42"/>
      <c r="BS79" s="42"/>
      <c r="BT79" s="42"/>
      <c r="BU79" s="42"/>
      <c r="BV79" s="42"/>
      <c r="BW79" s="42"/>
      <c r="BX79" s="42">
        <v>0</v>
      </c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>
        <v>0</v>
      </c>
    </row>
    <row r="81">
      <c r="A81" s="43">
        <v>52</v>
      </c>
      <c r="B81" s="43">
        <f t="shared" ref="B81:G81" si="62">B98</f>
        <v>1</v>
      </c>
      <c r="C81" s="43">
        <f t="shared" si="62"/>
        <v>4</v>
      </c>
      <c r="D81" s="43">
        <f t="shared" si="62"/>
        <v>79</v>
      </c>
      <c r="E81" s="43">
        <f t="shared" si="62"/>
        <v>0</v>
      </c>
      <c r="F81" s="43" t="str">
        <f t="shared" si="62"/>
        <v xml:space="preserve">Новый раздел</v>
      </c>
      <c r="G81" s="43" t="str">
        <f t="shared" si="62"/>
        <v xml:space="preserve">Техническое обслуживание систем периметральной сигнализации</v>
      </c>
      <c r="H81" s="43"/>
      <c r="I81" s="43"/>
      <c r="J81" s="43"/>
      <c r="K81" s="43"/>
      <c r="L81" s="43"/>
      <c r="M81" s="43"/>
      <c r="N81" s="43"/>
      <c r="O81" s="43">
        <f t="shared" ref="O81:AT81" si="63">O98</f>
        <v>2739025.1200000001</v>
      </c>
      <c r="P81" s="43">
        <f t="shared" si="63"/>
        <v>66616.309999999998</v>
      </c>
      <c r="Q81" s="43">
        <f t="shared" si="63"/>
        <v>214151.03</v>
      </c>
      <c r="R81" s="43">
        <f t="shared" si="63"/>
        <v>145639.80000000002</v>
      </c>
      <c r="S81" s="43">
        <f t="shared" si="63"/>
        <v>2458257.7800000003</v>
      </c>
      <c r="T81" s="43">
        <f t="shared" si="63"/>
        <v>0</v>
      </c>
      <c r="U81" s="43">
        <f t="shared" si="63"/>
        <v>3649.0800000000004</v>
      </c>
      <c r="V81" s="43">
        <f t="shared" si="63"/>
        <v>0</v>
      </c>
      <c r="W81" s="43">
        <f t="shared" si="63"/>
        <v>0</v>
      </c>
      <c r="X81" s="43">
        <f t="shared" si="63"/>
        <v>1720780.45</v>
      </c>
      <c r="Y81" s="43">
        <f t="shared" si="63"/>
        <v>1009208.48</v>
      </c>
      <c r="Z81" s="43">
        <f t="shared" si="63"/>
        <v>0</v>
      </c>
      <c r="AA81" s="43">
        <f t="shared" si="63"/>
        <v>0</v>
      </c>
      <c r="AB81" s="43">
        <f t="shared" si="63"/>
        <v>2739025.1200000001</v>
      </c>
      <c r="AC81" s="43">
        <f t="shared" si="63"/>
        <v>66616.309999999998</v>
      </c>
      <c r="AD81" s="43">
        <f t="shared" si="63"/>
        <v>214151.03</v>
      </c>
      <c r="AE81" s="43">
        <f t="shared" si="63"/>
        <v>145639.80000000002</v>
      </c>
      <c r="AF81" s="43">
        <f t="shared" si="63"/>
        <v>2458257.7800000003</v>
      </c>
      <c r="AG81" s="43">
        <f t="shared" si="63"/>
        <v>0</v>
      </c>
      <c r="AH81" s="43">
        <f t="shared" si="63"/>
        <v>3649.0800000000004</v>
      </c>
      <c r="AI81" s="43">
        <f t="shared" si="63"/>
        <v>0</v>
      </c>
      <c r="AJ81" s="43">
        <f t="shared" si="63"/>
        <v>0</v>
      </c>
      <c r="AK81" s="43">
        <f t="shared" si="63"/>
        <v>1720780.45</v>
      </c>
      <c r="AL81" s="43">
        <f t="shared" si="63"/>
        <v>1009208.48</v>
      </c>
      <c r="AM81" s="43">
        <f t="shared" si="63"/>
        <v>0</v>
      </c>
      <c r="AN81" s="43">
        <f t="shared" si="63"/>
        <v>0</v>
      </c>
      <c r="AO81" s="43">
        <f t="shared" si="63"/>
        <v>0</v>
      </c>
      <c r="AP81" s="43">
        <f t="shared" si="63"/>
        <v>0</v>
      </c>
      <c r="AQ81" s="43">
        <f t="shared" si="63"/>
        <v>0</v>
      </c>
      <c r="AR81" s="43">
        <f t="shared" si="63"/>
        <v>5702037.7199999997</v>
      </c>
      <c r="AS81" s="43">
        <f t="shared" si="63"/>
        <v>0</v>
      </c>
      <c r="AT81" s="43">
        <f t="shared" si="63"/>
        <v>0</v>
      </c>
      <c r="AU81" s="43">
        <f t="shared" ref="AU81:BZ81" si="64">AU98</f>
        <v>5702037.7199999997</v>
      </c>
      <c r="AV81" s="43">
        <f t="shared" si="64"/>
        <v>66616.309999999998</v>
      </c>
      <c r="AW81" s="43">
        <f t="shared" si="64"/>
        <v>66616.309999999998</v>
      </c>
      <c r="AX81" s="43">
        <f t="shared" si="64"/>
        <v>0</v>
      </c>
      <c r="AY81" s="43">
        <f t="shared" si="64"/>
        <v>66616.309999999998</v>
      </c>
      <c r="AZ81" s="43">
        <f t="shared" si="64"/>
        <v>0</v>
      </c>
      <c r="BA81" s="43">
        <f t="shared" si="64"/>
        <v>0</v>
      </c>
      <c r="BB81" s="43">
        <f t="shared" si="64"/>
        <v>0</v>
      </c>
      <c r="BC81" s="43">
        <f t="shared" si="64"/>
        <v>0</v>
      </c>
      <c r="BD81" s="43">
        <f t="shared" si="64"/>
        <v>0</v>
      </c>
      <c r="BE81" s="43">
        <f t="shared" si="64"/>
        <v>0</v>
      </c>
      <c r="BF81" s="43">
        <f t="shared" si="64"/>
        <v>0</v>
      </c>
      <c r="BG81" s="43">
        <f t="shared" si="64"/>
        <v>0</v>
      </c>
      <c r="BH81" s="43">
        <f t="shared" si="64"/>
        <v>0</v>
      </c>
      <c r="BI81" s="43">
        <f t="shared" si="64"/>
        <v>0</v>
      </c>
      <c r="BJ81" s="43">
        <f t="shared" si="64"/>
        <v>0</v>
      </c>
      <c r="BK81" s="43">
        <f t="shared" si="64"/>
        <v>0</v>
      </c>
      <c r="BL81" s="43">
        <f t="shared" si="64"/>
        <v>0</v>
      </c>
      <c r="BM81" s="43">
        <f t="shared" si="64"/>
        <v>0</v>
      </c>
      <c r="BN81" s="43">
        <f t="shared" si="64"/>
        <v>0</v>
      </c>
      <c r="BO81" s="43">
        <f t="shared" si="64"/>
        <v>0</v>
      </c>
      <c r="BP81" s="43">
        <f t="shared" si="64"/>
        <v>0</v>
      </c>
      <c r="BQ81" s="43">
        <f t="shared" si="64"/>
        <v>0</v>
      </c>
      <c r="BR81" s="43">
        <f t="shared" si="64"/>
        <v>0</v>
      </c>
      <c r="BS81" s="43">
        <f t="shared" si="64"/>
        <v>0</v>
      </c>
      <c r="BT81" s="43">
        <f t="shared" si="64"/>
        <v>0</v>
      </c>
      <c r="BU81" s="43">
        <f t="shared" si="64"/>
        <v>0</v>
      </c>
      <c r="BV81" s="43">
        <f t="shared" si="64"/>
        <v>0</v>
      </c>
      <c r="BW81" s="43">
        <f t="shared" si="64"/>
        <v>0</v>
      </c>
      <c r="BX81" s="43">
        <f t="shared" si="64"/>
        <v>0</v>
      </c>
      <c r="BY81" s="43">
        <f t="shared" si="64"/>
        <v>0</v>
      </c>
      <c r="BZ81" s="43">
        <f t="shared" si="64"/>
        <v>0</v>
      </c>
      <c r="CA81" s="43">
        <f t="shared" ref="CA81:DF81" si="65">CA98</f>
        <v>5702037.7199999997</v>
      </c>
      <c r="CB81" s="43">
        <f t="shared" si="65"/>
        <v>0</v>
      </c>
      <c r="CC81" s="43">
        <f t="shared" si="65"/>
        <v>0</v>
      </c>
      <c r="CD81" s="43">
        <f t="shared" si="65"/>
        <v>5702037.7199999997</v>
      </c>
      <c r="CE81" s="43">
        <f t="shared" si="65"/>
        <v>66616.309999999998</v>
      </c>
      <c r="CF81" s="43">
        <f t="shared" si="65"/>
        <v>66616.309999999998</v>
      </c>
      <c r="CG81" s="43">
        <f t="shared" si="65"/>
        <v>0</v>
      </c>
      <c r="CH81" s="43">
        <f t="shared" si="65"/>
        <v>66616.309999999998</v>
      </c>
      <c r="CI81" s="43">
        <f t="shared" si="65"/>
        <v>0</v>
      </c>
      <c r="CJ81" s="43">
        <f t="shared" si="65"/>
        <v>0</v>
      </c>
      <c r="CK81" s="43">
        <f t="shared" si="65"/>
        <v>0</v>
      </c>
      <c r="CL81" s="43">
        <f t="shared" si="65"/>
        <v>0</v>
      </c>
      <c r="CM81" s="43">
        <f t="shared" si="65"/>
        <v>0</v>
      </c>
      <c r="CN81" s="43">
        <f t="shared" si="65"/>
        <v>0</v>
      </c>
      <c r="CO81" s="43">
        <f t="shared" si="65"/>
        <v>0</v>
      </c>
      <c r="CP81" s="43">
        <f t="shared" si="65"/>
        <v>0</v>
      </c>
      <c r="CQ81" s="43">
        <f t="shared" si="65"/>
        <v>0</v>
      </c>
      <c r="CR81" s="43">
        <f t="shared" si="65"/>
        <v>0</v>
      </c>
      <c r="CS81" s="43">
        <f t="shared" si="65"/>
        <v>0</v>
      </c>
      <c r="CT81" s="43">
        <f t="shared" si="65"/>
        <v>0</v>
      </c>
      <c r="CU81" s="43">
        <f t="shared" si="65"/>
        <v>0</v>
      </c>
      <c r="CV81" s="43">
        <f t="shared" si="65"/>
        <v>0</v>
      </c>
      <c r="CW81" s="43">
        <f t="shared" si="65"/>
        <v>0</v>
      </c>
      <c r="CX81" s="43">
        <f t="shared" si="65"/>
        <v>0</v>
      </c>
      <c r="CY81" s="43">
        <f t="shared" si="65"/>
        <v>0</v>
      </c>
      <c r="CZ81" s="43">
        <f t="shared" si="65"/>
        <v>0</v>
      </c>
      <c r="DA81" s="43">
        <f t="shared" si="65"/>
        <v>0</v>
      </c>
      <c r="DB81" s="43">
        <f t="shared" si="65"/>
        <v>0</v>
      </c>
      <c r="DC81" s="43">
        <f t="shared" si="65"/>
        <v>0</v>
      </c>
      <c r="DD81" s="43">
        <f t="shared" si="65"/>
        <v>0</v>
      </c>
      <c r="DE81" s="43">
        <f t="shared" si="65"/>
        <v>0</v>
      </c>
      <c r="DF81" s="43">
        <f t="shared" si="65"/>
        <v>0</v>
      </c>
      <c r="DG81" s="44">
        <f t="shared" ref="DG81:EL81" si="66">DG98</f>
        <v>0</v>
      </c>
      <c r="DH81" s="44">
        <f t="shared" si="66"/>
        <v>0</v>
      </c>
      <c r="DI81" s="44">
        <f t="shared" si="66"/>
        <v>0</v>
      </c>
      <c r="DJ81" s="44">
        <f t="shared" si="66"/>
        <v>0</v>
      </c>
      <c r="DK81" s="44">
        <f t="shared" si="66"/>
        <v>0</v>
      </c>
      <c r="DL81" s="44">
        <f t="shared" si="66"/>
        <v>0</v>
      </c>
      <c r="DM81" s="44">
        <f t="shared" si="66"/>
        <v>0</v>
      </c>
      <c r="DN81" s="44">
        <f t="shared" si="66"/>
        <v>0</v>
      </c>
      <c r="DO81" s="44">
        <f t="shared" si="66"/>
        <v>0</v>
      </c>
      <c r="DP81" s="44">
        <f t="shared" si="66"/>
        <v>0</v>
      </c>
      <c r="DQ81" s="44">
        <f t="shared" si="66"/>
        <v>0</v>
      </c>
      <c r="DR81" s="44">
        <f t="shared" si="66"/>
        <v>0</v>
      </c>
      <c r="DS81" s="44">
        <f t="shared" si="66"/>
        <v>0</v>
      </c>
      <c r="DT81" s="44">
        <f t="shared" si="66"/>
        <v>0</v>
      </c>
      <c r="DU81" s="44">
        <f t="shared" si="66"/>
        <v>0</v>
      </c>
      <c r="DV81" s="44">
        <f t="shared" si="66"/>
        <v>0</v>
      </c>
      <c r="DW81" s="44">
        <f t="shared" si="66"/>
        <v>0</v>
      </c>
      <c r="DX81" s="44">
        <f t="shared" si="66"/>
        <v>0</v>
      </c>
      <c r="DY81" s="44">
        <f t="shared" si="66"/>
        <v>0</v>
      </c>
      <c r="DZ81" s="44">
        <f t="shared" si="66"/>
        <v>0</v>
      </c>
      <c r="EA81" s="44">
        <f t="shared" si="66"/>
        <v>0</v>
      </c>
      <c r="EB81" s="44">
        <f t="shared" si="66"/>
        <v>0</v>
      </c>
      <c r="EC81" s="44">
        <f t="shared" si="66"/>
        <v>0</v>
      </c>
      <c r="ED81" s="44">
        <f t="shared" si="66"/>
        <v>0</v>
      </c>
      <c r="EE81" s="44">
        <f t="shared" si="66"/>
        <v>0</v>
      </c>
      <c r="EF81" s="44">
        <f t="shared" si="66"/>
        <v>0</v>
      </c>
      <c r="EG81" s="44">
        <f t="shared" si="66"/>
        <v>0</v>
      </c>
      <c r="EH81" s="44">
        <f t="shared" si="66"/>
        <v>0</v>
      </c>
      <c r="EI81" s="44">
        <f t="shared" si="66"/>
        <v>0</v>
      </c>
      <c r="EJ81" s="44">
        <f t="shared" si="66"/>
        <v>0</v>
      </c>
      <c r="EK81" s="44">
        <f t="shared" si="66"/>
        <v>0</v>
      </c>
      <c r="EL81" s="44">
        <f t="shared" si="66"/>
        <v>0</v>
      </c>
      <c r="EM81" s="44">
        <f t="shared" ref="EM81:FR81" si="67">EM98</f>
        <v>0</v>
      </c>
      <c r="EN81" s="44">
        <f t="shared" si="67"/>
        <v>0</v>
      </c>
      <c r="EO81" s="44">
        <f t="shared" si="67"/>
        <v>0</v>
      </c>
      <c r="EP81" s="44">
        <f t="shared" si="67"/>
        <v>0</v>
      </c>
      <c r="EQ81" s="44">
        <f t="shared" si="67"/>
        <v>0</v>
      </c>
      <c r="ER81" s="44">
        <f t="shared" si="67"/>
        <v>0</v>
      </c>
      <c r="ES81" s="44">
        <f t="shared" si="67"/>
        <v>0</v>
      </c>
      <c r="ET81" s="44">
        <f t="shared" si="67"/>
        <v>0</v>
      </c>
      <c r="EU81" s="44">
        <f t="shared" si="67"/>
        <v>0</v>
      </c>
      <c r="EV81" s="44">
        <f t="shared" si="67"/>
        <v>0</v>
      </c>
      <c r="EW81" s="44">
        <f t="shared" si="67"/>
        <v>0</v>
      </c>
      <c r="EX81" s="44">
        <f t="shared" si="67"/>
        <v>0</v>
      </c>
      <c r="EY81" s="44">
        <f t="shared" si="67"/>
        <v>0</v>
      </c>
      <c r="EZ81" s="44">
        <f t="shared" si="67"/>
        <v>0</v>
      </c>
      <c r="FA81" s="44">
        <f t="shared" si="67"/>
        <v>0</v>
      </c>
      <c r="FB81" s="44">
        <f t="shared" si="67"/>
        <v>0</v>
      </c>
      <c r="FC81" s="44">
        <f t="shared" si="67"/>
        <v>0</v>
      </c>
      <c r="FD81" s="44">
        <f t="shared" si="67"/>
        <v>0</v>
      </c>
      <c r="FE81" s="44">
        <f t="shared" si="67"/>
        <v>0</v>
      </c>
      <c r="FF81" s="44">
        <f t="shared" si="67"/>
        <v>0</v>
      </c>
      <c r="FG81" s="44">
        <f t="shared" si="67"/>
        <v>0</v>
      </c>
      <c r="FH81" s="44">
        <f t="shared" si="67"/>
        <v>0</v>
      </c>
      <c r="FI81" s="44">
        <f t="shared" si="67"/>
        <v>0</v>
      </c>
      <c r="FJ81" s="44">
        <f t="shared" si="67"/>
        <v>0</v>
      </c>
      <c r="FK81" s="44">
        <f t="shared" si="67"/>
        <v>0</v>
      </c>
      <c r="FL81" s="44">
        <f t="shared" si="67"/>
        <v>0</v>
      </c>
      <c r="FM81" s="44">
        <f t="shared" si="67"/>
        <v>0</v>
      </c>
      <c r="FN81" s="44">
        <f t="shared" si="67"/>
        <v>0</v>
      </c>
      <c r="FO81" s="44">
        <f t="shared" si="67"/>
        <v>0</v>
      </c>
      <c r="FP81" s="44">
        <f t="shared" si="67"/>
        <v>0</v>
      </c>
      <c r="FQ81" s="44">
        <f t="shared" si="67"/>
        <v>0</v>
      </c>
      <c r="FR81" s="44">
        <f t="shared" si="67"/>
        <v>0</v>
      </c>
      <c r="FS81" s="44">
        <f t="shared" ref="FS81:GX81" si="68">FS98</f>
        <v>0</v>
      </c>
      <c r="FT81" s="44">
        <f t="shared" si="68"/>
        <v>0</v>
      </c>
      <c r="FU81" s="44">
        <f t="shared" si="68"/>
        <v>0</v>
      </c>
      <c r="FV81" s="44">
        <f t="shared" si="68"/>
        <v>0</v>
      </c>
      <c r="FW81" s="44">
        <f t="shared" si="68"/>
        <v>0</v>
      </c>
      <c r="FX81" s="44">
        <f t="shared" si="68"/>
        <v>0</v>
      </c>
      <c r="FY81" s="44">
        <f t="shared" si="68"/>
        <v>0</v>
      </c>
      <c r="FZ81" s="44">
        <f t="shared" si="68"/>
        <v>0</v>
      </c>
      <c r="GA81" s="44">
        <f t="shared" si="68"/>
        <v>0</v>
      </c>
      <c r="GB81" s="44">
        <f t="shared" si="68"/>
        <v>0</v>
      </c>
      <c r="GC81" s="44">
        <f t="shared" si="68"/>
        <v>0</v>
      </c>
      <c r="GD81" s="44">
        <f t="shared" si="68"/>
        <v>0</v>
      </c>
      <c r="GE81" s="44">
        <f t="shared" si="68"/>
        <v>0</v>
      </c>
      <c r="GF81" s="44">
        <f t="shared" si="68"/>
        <v>0</v>
      </c>
      <c r="GG81" s="44">
        <f t="shared" si="68"/>
        <v>0</v>
      </c>
      <c r="GH81" s="44">
        <f t="shared" si="68"/>
        <v>0</v>
      </c>
      <c r="GI81" s="44">
        <f t="shared" si="68"/>
        <v>0</v>
      </c>
      <c r="GJ81" s="44">
        <f t="shared" si="68"/>
        <v>0</v>
      </c>
      <c r="GK81" s="44">
        <f t="shared" si="68"/>
        <v>0</v>
      </c>
      <c r="GL81" s="44">
        <f t="shared" si="68"/>
        <v>0</v>
      </c>
      <c r="GM81" s="44">
        <f t="shared" si="68"/>
        <v>0</v>
      </c>
      <c r="GN81" s="44">
        <f t="shared" si="68"/>
        <v>0</v>
      </c>
      <c r="GO81" s="44">
        <f t="shared" si="68"/>
        <v>0</v>
      </c>
      <c r="GP81" s="44">
        <f t="shared" si="68"/>
        <v>0</v>
      </c>
      <c r="GQ81" s="44">
        <f t="shared" si="68"/>
        <v>0</v>
      </c>
      <c r="GR81" s="44">
        <f t="shared" si="68"/>
        <v>0</v>
      </c>
      <c r="GS81" s="44">
        <f t="shared" si="68"/>
        <v>0</v>
      </c>
      <c r="GT81" s="44">
        <f t="shared" si="68"/>
        <v>0</v>
      </c>
      <c r="GU81" s="44">
        <f t="shared" si="68"/>
        <v>0</v>
      </c>
      <c r="GV81" s="44">
        <f t="shared" si="68"/>
        <v>0</v>
      </c>
      <c r="GW81" s="44">
        <f t="shared" si="68"/>
        <v>0</v>
      </c>
      <c r="GX81" s="44">
        <f t="shared" si="68"/>
        <v>0</v>
      </c>
    </row>
    <row r="83">
      <c r="A83">
        <v>17</v>
      </c>
      <c r="B83">
        <v>1</v>
      </c>
      <c r="C83">
        <f>ROW(SmtRes!A62)</f>
        <v>62</v>
      </c>
      <c r="D83">
        <f>ROW(EtalonRes!A62)</f>
        <v>62</v>
      </c>
      <c r="E83" t="s">
        <v>221</v>
      </c>
      <c r="F83" t="s">
        <v>222</v>
      </c>
      <c r="G83" t="s">
        <v>55</v>
      </c>
      <c r="H83" t="s">
        <v>107</v>
      </c>
      <c r="I83">
        <v>105</v>
      </c>
      <c r="J83">
        <v>0</v>
      </c>
      <c r="K83">
        <v>105</v>
      </c>
      <c r="O83">
        <f t="shared" ref="O83:O96" si="69">ROUND(CP83,2)</f>
        <v>85711.369999999995</v>
      </c>
      <c r="P83">
        <f t="shared" ref="P83:P96" si="70">ROUND((ROUND((AC83*AW83*I83),2)*BC83),2)</f>
        <v>4274.5500000000002</v>
      </c>
      <c r="Q83">
        <f t="shared" ref="Q83:Q96" si="71">(ROUND((ROUND((((ET83*3))*AV83*I83),2)*BB83),2)+ROUND((ROUND(((AE83-((EU83*3)))*AV83*I83),2)*BS83),2))</f>
        <v>10871.780000000001</v>
      </c>
      <c r="R83">
        <f t="shared" ref="R83:R96" si="72">ROUND((ROUND((AE83*AV83*I83),2)*BS83),2)</f>
        <v>7350.5299999999997</v>
      </c>
      <c r="S83">
        <f t="shared" ref="S83:S96" si="73">ROUND((ROUND((AF83*AV83*I83),2)*BA83),2)</f>
        <v>70565.040000000008</v>
      </c>
      <c r="T83">
        <f t="shared" ref="T83:T96" si="74">ROUND(CU83*I83,2)</f>
        <v>0</v>
      </c>
      <c r="U83">
        <f t="shared" ref="U83:U96" si="75">CV83*I83</f>
        <v>103.95</v>
      </c>
      <c r="V83">
        <f t="shared" ref="V83:V96" si="76">CW83*I83</f>
        <v>0</v>
      </c>
      <c r="W83">
        <f t="shared" ref="W83:W96" si="77">ROUND(CX83*I83,2)</f>
        <v>0</v>
      </c>
      <c r="X83">
        <f t="shared" ref="X83:X96" si="78">ROUND(CY83,2)</f>
        <v>49395.529999999999</v>
      </c>
      <c r="Y83">
        <f t="shared" ref="Y83:Y96" si="79">ROUND(CZ83,2)</f>
        <v>28931.670000000002</v>
      </c>
      <c r="AA83">
        <v>410110100</v>
      </c>
      <c r="AB83">
        <f t="shared" ref="AB83:AB96" si="80">ROUND((AC83+AD83+AF83),6)</f>
        <v>22.68</v>
      </c>
      <c r="AC83">
        <f t="shared" ref="AC83:AC96" si="81">ROUND(((ES83*3)),6)</f>
        <v>3</v>
      </c>
      <c r="AD83">
        <f t="shared" ref="AD83:AD96" si="82">ROUND(((((ET83*3))-((EU83*3)))+AE83),6)</f>
        <v>5.2799999999999994</v>
      </c>
      <c r="AE83">
        <f t="shared" ref="AE83:AE96" si="83">ROUND(((EU83*3)),6)</f>
        <v>1.5</v>
      </c>
      <c r="AF83">
        <f t="shared" ref="AF83:AF96" si="84">ROUND(((EV83*3)),6)</f>
        <v>14.399999999999999</v>
      </c>
      <c r="AG83">
        <f t="shared" ref="AG83:AG96" si="85">ROUND((AP83),6)</f>
        <v>0</v>
      </c>
      <c r="AH83">
        <f t="shared" ref="AH83:AH96" si="86">((EW83*3))</f>
        <v>0.98999999999999999</v>
      </c>
      <c r="AI83">
        <f t="shared" ref="AI83:AI96" si="87">((EX83*3))</f>
        <v>0</v>
      </c>
      <c r="AJ83">
        <f t="shared" ref="AJ83:AJ96" si="88">(AS83)</f>
        <v>0</v>
      </c>
      <c r="AK83">
        <v>7.5599999999999996</v>
      </c>
      <c r="AL83">
        <v>1</v>
      </c>
      <c r="AM83">
        <v>1.76</v>
      </c>
      <c r="AN83">
        <v>0.5</v>
      </c>
      <c r="AO83">
        <v>4.7999999999999998</v>
      </c>
      <c r="AP83">
        <v>0</v>
      </c>
      <c r="AQ83">
        <v>0.33000000000000002</v>
      </c>
      <c r="AR83">
        <v>0</v>
      </c>
      <c r="AS83">
        <v>0</v>
      </c>
      <c r="AT83">
        <v>70</v>
      </c>
      <c r="AU83">
        <v>41</v>
      </c>
      <c r="AV83">
        <v>1</v>
      </c>
      <c r="AW83">
        <v>1</v>
      </c>
      <c r="AZ83">
        <v>1</v>
      </c>
      <c r="BA83">
        <v>46.670000000000002</v>
      </c>
      <c r="BB83">
        <v>19.609999999999999</v>
      </c>
      <c r="BC83">
        <v>13.57</v>
      </c>
      <c r="BD83" t="s">
        <v>85</v>
      </c>
      <c r="BE83" t="s">
        <v>85</v>
      </c>
      <c r="BF83" t="s">
        <v>85</v>
      </c>
      <c r="BG83" t="s">
        <v>85</v>
      </c>
      <c r="BH83">
        <v>0</v>
      </c>
      <c r="BI83">
        <v>4</v>
      </c>
      <c r="BJ83" t="s">
        <v>223</v>
      </c>
      <c r="BM83">
        <v>958</v>
      </c>
      <c r="BN83">
        <v>0</v>
      </c>
      <c r="BO83" t="s">
        <v>222</v>
      </c>
      <c r="BP83">
        <v>1</v>
      </c>
      <c r="BQ83">
        <v>140</v>
      </c>
      <c r="BR83">
        <v>0</v>
      </c>
      <c r="BS83">
        <v>46.670000000000002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85</v>
      </c>
      <c r="BZ83">
        <v>70</v>
      </c>
      <c r="CA83">
        <v>41</v>
      </c>
      <c r="CB83" t="s">
        <v>85</v>
      </c>
      <c r="CE83">
        <v>30</v>
      </c>
      <c r="CF83">
        <v>0</v>
      </c>
      <c r="CG83">
        <v>0</v>
      </c>
      <c r="CM83">
        <v>0</v>
      </c>
      <c r="CN83" t="s">
        <v>85</v>
      </c>
      <c r="CO83">
        <v>0</v>
      </c>
      <c r="CP83">
        <f t="shared" ref="CP83:CP96" si="89">(P83+Q83+S83)</f>
        <v>85711.37000000001</v>
      </c>
      <c r="CQ83">
        <f t="shared" ref="CQ83:CQ96" si="90">ROUND((ROUND((AC83*AW83*1),2)*BC83),2)</f>
        <v>40.710000000000001</v>
      </c>
      <c r="CR83">
        <f t="shared" ref="CR83:CR96" si="91">(ROUND((ROUND((((ET83*3))*AV83*1),2)*BB83),2)+ROUND((ROUND(((AE83-((EU83*3)))*AV83*1),2)*BS83),2))</f>
        <v>103.54000000000001</v>
      </c>
      <c r="CS83">
        <f t="shared" ref="CS83:CS96" si="92">ROUND((ROUND((AE83*AV83*1),2)*BS83),2)</f>
        <v>70.010000000000005</v>
      </c>
      <c r="CT83">
        <f t="shared" ref="CT83:CT96" si="93">ROUND((ROUND((AF83*AV83*1),2)*BA83),2)</f>
        <v>672.05000000000007</v>
      </c>
      <c r="CU83">
        <f t="shared" ref="CU83:CU96" si="94">AG83</f>
        <v>0</v>
      </c>
      <c r="CV83">
        <f t="shared" ref="CV83:CV96" si="95">(AH83*AV83)</f>
        <v>0.98999999999999999</v>
      </c>
      <c r="CW83">
        <f t="shared" ref="CW83:CW96" si="96">AI83</f>
        <v>0</v>
      </c>
      <c r="CX83">
        <f t="shared" ref="CX83:CX96" si="97">AJ83</f>
        <v>0</v>
      </c>
      <c r="CY83">
        <f t="shared" ref="CY83:CY96" si="98">S83*(BZ83/100)</f>
        <v>49395.528000000006</v>
      </c>
      <c r="CZ83">
        <f t="shared" ref="CZ83:CZ96" si="99">S83*(CA83/100)</f>
        <v>28931.666400000002</v>
      </c>
      <c r="DC83" t="s">
        <v>85</v>
      </c>
      <c r="DD83" t="s">
        <v>109</v>
      </c>
      <c r="DE83" t="s">
        <v>109</v>
      </c>
      <c r="DF83" t="s">
        <v>109</v>
      </c>
      <c r="DG83" t="s">
        <v>109</v>
      </c>
      <c r="DH83" t="s">
        <v>85</v>
      </c>
      <c r="DI83" t="s">
        <v>109</v>
      </c>
      <c r="DJ83" t="s">
        <v>109</v>
      </c>
      <c r="DK83" t="s">
        <v>85</v>
      </c>
      <c r="DL83" t="s">
        <v>85</v>
      </c>
      <c r="DM83" t="s">
        <v>85</v>
      </c>
      <c r="DN83">
        <v>80</v>
      </c>
      <c r="DO83">
        <v>55</v>
      </c>
      <c r="DP83">
        <v>1</v>
      </c>
      <c r="DQ83">
        <v>1</v>
      </c>
      <c r="DU83">
        <v>1013</v>
      </c>
      <c r="DV83" t="s">
        <v>107</v>
      </c>
      <c r="DW83" t="s">
        <v>107</v>
      </c>
      <c r="DX83">
        <v>1</v>
      </c>
      <c r="DZ83" t="s">
        <v>85</v>
      </c>
      <c r="EA83" t="s">
        <v>85</v>
      </c>
      <c r="EB83" t="s">
        <v>85</v>
      </c>
      <c r="EC83" t="s">
        <v>85</v>
      </c>
      <c r="EE83">
        <v>333531434</v>
      </c>
      <c r="EF83">
        <v>140</v>
      </c>
      <c r="EG83" t="s">
        <v>110</v>
      </c>
      <c r="EH83">
        <v>0</v>
      </c>
      <c r="EI83" t="s">
        <v>85</v>
      </c>
      <c r="EJ83">
        <v>4</v>
      </c>
      <c r="EK83">
        <v>958</v>
      </c>
      <c r="EL83" t="s">
        <v>224</v>
      </c>
      <c r="EM83" t="s">
        <v>225</v>
      </c>
      <c r="EO83" t="s">
        <v>85</v>
      </c>
      <c r="EQ83">
        <v>0</v>
      </c>
      <c r="ER83">
        <v>7.5599999999999996</v>
      </c>
      <c r="ES83">
        <v>1</v>
      </c>
      <c r="ET83">
        <v>1.76</v>
      </c>
      <c r="EU83">
        <v>0.5</v>
      </c>
      <c r="EV83">
        <v>4.7999999999999998</v>
      </c>
      <c r="EW83">
        <v>0.33000000000000002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80</v>
      </c>
      <c r="FY83">
        <v>55</v>
      </c>
      <c r="GA83" t="s">
        <v>85</v>
      </c>
      <c r="GD83">
        <v>0</v>
      </c>
      <c r="GF83">
        <v>-190898897</v>
      </c>
      <c r="GG83">
        <v>2</v>
      </c>
      <c r="GH83">
        <v>1</v>
      </c>
      <c r="GI83">
        <v>2</v>
      </c>
      <c r="GJ83">
        <v>0</v>
      </c>
      <c r="GK83">
        <f>ROUND(R83*(R12)/100,2)</f>
        <v>11760.85</v>
      </c>
      <c r="GL83">
        <f t="shared" ref="GL83:GL96" si="100">ROUND(IF(AND(BH83=3,BI83=3,FS83&lt;&gt;0),P83,0),2)</f>
        <v>0</v>
      </c>
      <c r="GM83">
        <f t="shared" ref="GM83:GM96" si="101">ROUND(O83+X83+Y83+GK83,2)+GX83</f>
        <v>175799.42000000001</v>
      </c>
      <c r="GN83">
        <f t="shared" ref="GN83:GN96" si="102">IF(OR(BI83=0,BI83=1),GM83-GX83,0)</f>
        <v>0</v>
      </c>
      <c r="GO83">
        <f t="shared" ref="GO83:GO96" si="103">IF(BI83=2,GM83-GX83,0)</f>
        <v>0</v>
      </c>
      <c r="GP83">
        <f t="shared" ref="GP83:GP96" si="104">IF(BI83=4,GM83-GX83,0)</f>
        <v>175799.42000000001</v>
      </c>
      <c r="GR83">
        <v>0</v>
      </c>
      <c r="GS83">
        <v>3</v>
      </c>
      <c r="GT83">
        <v>0</v>
      </c>
      <c r="GU83" t="s">
        <v>85</v>
      </c>
      <c r="GV83">
        <f t="shared" ref="GV83:GV96" si="105">ROUND((GT83),6)</f>
        <v>0</v>
      </c>
      <c r="GW83">
        <v>1</v>
      </c>
      <c r="GX83">
        <f t="shared" ref="GX83:GX96" si="106">ROUND(HC83*I83,2)</f>
        <v>0</v>
      </c>
      <c r="HA83">
        <v>0</v>
      </c>
      <c r="HB83">
        <v>0</v>
      </c>
      <c r="HC83">
        <f t="shared" si="59"/>
        <v>0</v>
      </c>
      <c r="HE83" t="s">
        <v>85</v>
      </c>
      <c r="HF83" t="s">
        <v>85</v>
      </c>
      <c r="HM83" t="s">
        <v>85</v>
      </c>
      <c r="HN83" t="s">
        <v>85</v>
      </c>
      <c r="HO83" t="s">
        <v>85</v>
      </c>
      <c r="HP83" t="s">
        <v>85</v>
      </c>
      <c r="HQ83" t="s">
        <v>85</v>
      </c>
      <c r="HS83">
        <v>0</v>
      </c>
      <c r="IK83">
        <v>0</v>
      </c>
    </row>
    <row r="84">
      <c r="A84">
        <v>17</v>
      </c>
      <c r="B84">
        <v>1</v>
      </c>
      <c r="C84">
        <f>ROW(SmtRes!A69)</f>
        <v>69</v>
      </c>
      <c r="D84">
        <f>ROW(EtalonRes!A69)</f>
        <v>69</v>
      </c>
      <c r="E84" t="s">
        <v>226</v>
      </c>
      <c r="F84" t="s">
        <v>227</v>
      </c>
      <c r="G84" t="s">
        <v>56</v>
      </c>
      <c r="H84" t="s">
        <v>107</v>
      </c>
      <c r="I84">
        <v>140</v>
      </c>
      <c r="J84">
        <v>0</v>
      </c>
      <c r="K84">
        <v>140</v>
      </c>
      <c r="O84">
        <f t="shared" si="69"/>
        <v>119966.24000000001</v>
      </c>
      <c r="P84">
        <f t="shared" si="70"/>
        <v>5699.4000000000005</v>
      </c>
      <c r="Q84">
        <f t="shared" si="71"/>
        <v>14495.710000000001</v>
      </c>
      <c r="R84">
        <f t="shared" si="72"/>
        <v>9800.7000000000007</v>
      </c>
      <c r="S84">
        <f t="shared" si="73"/>
        <v>99771.130000000005</v>
      </c>
      <c r="T84">
        <f t="shared" si="74"/>
        <v>0</v>
      </c>
      <c r="U84">
        <f t="shared" si="75"/>
        <v>146.99999999999997</v>
      </c>
      <c r="V84">
        <f t="shared" si="76"/>
        <v>0</v>
      </c>
      <c r="W84">
        <f t="shared" si="77"/>
        <v>0</v>
      </c>
      <c r="X84">
        <f t="shared" si="78"/>
        <v>69839.790000000008</v>
      </c>
      <c r="Y84">
        <f t="shared" si="79"/>
        <v>40906.160000000003</v>
      </c>
      <c r="AA84">
        <v>410110100</v>
      </c>
      <c r="AB84">
        <f t="shared" si="80"/>
        <v>23.550000000000001</v>
      </c>
      <c r="AC84">
        <f t="shared" si="81"/>
        <v>3</v>
      </c>
      <c r="AD84">
        <f t="shared" si="82"/>
        <v>5.2799999999999994</v>
      </c>
      <c r="AE84">
        <f t="shared" si="83"/>
        <v>1.5</v>
      </c>
      <c r="AF84">
        <f t="shared" si="84"/>
        <v>15.27</v>
      </c>
      <c r="AG84">
        <f t="shared" si="85"/>
        <v>0</v>
      </c>
      <c r="AH84">
        <f t="shared" si="86"/>
        <v>1.0499999999999998</v>
      </c>
      <c r="AI84">
        <f t="shared" si="87"/>
        <v>0</v>
      </c>
      <c r="AJ84">
        <f t="shared" si="88"/>
        <v>0</v>
      </c>
      <c r="AK84">
        <v>7.8499999999999996</v>
      </c>
      <c r="AL84">
        <v>1</v>
      </c>
      <c r="AM84">
        <v>1.76</v>
      </c>
      <c r="AN84">
        <v>0.5</v>
      </c>
      <c r="AO84">
        <v>5.0899999999999999</v>
      </c>
      <c r="AP84">
        <v>0</v>
      </c>
      <c r="AQ84">
        <v>0.34999999999999998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46.670000000000002</v>
      </c>
      <c r="BB84">
        <v>19.609999999999999</v>
      </c>
      <c r="BC84">
        <v>13.57</v>
      </c>
      <c r="BD84" t="s">
        <v>85</v>
      </c>
      <c r="BE84" t="s">
        <v>85</v>
      </c>
      <c r="BF84" t="s">
        <v>85</v>
      </c>
      <c r="BG84" t="s">
        <v>85</v>
      </c>
      <c r="BH84">
        <v>0</v>
      </c>
      <c r="BI84">
        <v>4</v>
      </c>
      <c r="BJ84" t="s">
        <v>228</v>
      </c>
      <c r="BM84">
        <v>954</v>
      </c>
      <c r="BN84">
        <v>0</v>
      </c>
      <c r="BO84" t="s">
        <v>227</v>
      </c>
      <c r="BP84">
        <v>1</v>
      </c>
      <c r="BQ84">
        <v>140</v>
      </c>
      <c r="BR84">
        <v>0</v>
      </c>
      <c r="BS84">
        <v>46.670000000000002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85</v>
      </c>
      <c r="BZ84">
        <v>70</v>
      </c>
      <c r="CA84">
        <v>41</v>
      </c>
      <c r="CB84" t="s">
        <v>85</v>
      </c>
      <c r="CE84">
        <v>30</v>
      </c>
      <c r="CF84">
        <v>0</v>
      </c>
      <c r="CG84">
        <v>0</v>
      </c>
      <c r="CM84">
        <v>0</v>
      </c>
      <c r="CN84" t="s">
        <v>85</v>
      </c>
      <c r="CO84">
        <v>0</v>
      </c>
      <c r="CP84">
        <f t="shared" si="89"/>
        <v>119966.24000000001</v>
      </c>
      <c r="CQ84">
        <f t="shared" si="90"/>
        <v>40.710000000000001</v>
      </c>
      <c r="CR84">
        <f t="shared" si="91"/>
        <v>103.54000000000001</v>
      </c>
      <c r="CS84">
        <f t="shared" si="92"/>
        <v>70.010000000000005</v>
      </c>
      <c r="CT84">
        <f t="shared" si="93"/>
        <v>712.64999999999998</v>
      </c>
      <c r="CU84">
        <f t="shared" si="94"/>
        <v>0</v>
      </c>
      <c r="CV84">
        <f t="shared" si="95"/>
        <v>1.0499999999999998</v>
      </c>
      <c r="CW84">
        <f t="shared" si="96"/>
        <v>0</v>
      </c>
      <c r="CX84">
        <f t="shared" si="97"/>
        <v>0</v>
      </c>
      <c r="CY84">
        <f t="shared" si="98"/>
        <v>69839.790999999997</v>
      </c>
      <c r="CZ84">
        <f t="shared" si="99"/>
        <v>40906.1633</v>
      </c>
      <c r="DC84" t="s">
        <v>85</v>
      </c>
      <c r="DD84" t="s">
        <v>109</v>
      </c>
      <c r="DE84" t="s">
        <v>109</v>
      </c>
      <c r="DF84" t="s">
        <v>109</v>
      </c>
      <c r="DG84" t="s">
        <v>109</v>
      </c>
      <c r="DH84" t="s">
        <v>85</v>
      </c>
      <c r="DI84" t="s">
        <v>109</v>
      </c>
      <c r="DJ84" t="s">
        <v>109</v>
      </c>
      <c r="DK84" t="s">
        <v>85</v>
      </c>
      <c r="DL84" t="s">
        <v>85</v>
      </c>
      <c r="DM84" t="s">
        <v>85</v>
      </c>
      <c r="DN84">
        <v>80</v>
      </c>
      <c r="DO84">
        <v>55</v>
      </c>
      <c r="DP84">
        <v>1</v>
      </c>
      <c r="DQ84">
        <v>1</v>
      </c>
      <c r="DU84">
        <v>1013</v>
      </c>
      <c r="DV84" t="s">
        <v>107</v>
      </c>
      <c r="DW84" t="s">
        <v>107</v>
      </c>
      <c r="DX84">
        <v>1</v>
      </c>
      <c r="DZ84" t="s">
        <v>85</v>
      </c>
      <c r="EA84" t="s">
        <v>85</v>
      </c>
      <c r="EB84" t="s">
        <v>85</v>
      </c>
      <c r="EC84" t="s">
        <v>85</v>
      </c>
      <c r="EE84">
        <v>333531430</v>
      </c>
      <c r="EF84">
        <v>140</v>
      </c>
      <c r="EG84" t="s">
        <v>110</v>
      </c>
      <c r="EH84">
        <v>0</v>
      </c>
      <c r="EI84" t="s">
        <v>85</v>
      </c>
      <c r="EJ84">
        <v>4</v>
      </c>
      <c r="EK84">
        <v>954</v>
      </c>
      <c r="EL84" t="s">
        <v>229</v>
      </c>
      <c r="EM84" t="s">
        <v>230</v>
      </c>
      <c r="EO84" t="s">
        <v>85</v>
      </c>
      <c r="EQ84">
        <v>0</v>
      </c>
      <c r="ER84">
        <v>7.8499999999999996</v>
      </c>
      <c r="ES84">
        <v>1</v>
      </c>
      <c r="ET84">
        <v>1.76</v>
      </c>
      <c r="EU84">
        <v>0.5</v>
      </c>
      <c r="EV84">
        <v>5.0899999999999999</v>
      </c>
      <c r="EW84">
        <v>0.34999999999999998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80</v>
      </c>
      <c r="FY84">
        <v>55</v>
      </c>
      <c r="GA84" t="s">
        <v>85</v>
      </c>
      <c r="GD84">
        <v>0</v>
      </c>
      <c r="GF84">
        <v>-1099837749</v>
      </c>
      <c r="GG84">
        <v>2</v>
      </c>
      <c r="GH84">
        <v>1</v>
      </c>
      <c r="GI84">
        <v>2</v>
      </c>
      <c r="GJ84">
        <v>0</v>
      </c>
      <c r="GK84">
        <f>ROUND(R84*(R12)/100,2)</f>
        <v>15681.120000000001</v>
      </c>
      <c r="GL84">
        <f t="shared" si="100"/>
        <v>0</v>
      </c>
      <c r="GM84">
        <f t="shared" si="101"/>
        <v>246393.31</v>
      </c>
      <c r="GN84">
        <f t="shared" si="102"/>
        <v>0</v>
      </c>
      <c r="GO84">
        <f t="shared" si="103"/>
        <v>0</v>
      </c>
      <c r="GP84">
        <f t="shared" si="104"/>
        <v>246393.31</v>
      </c>
      <c r="GR84">
        <v>0</v>
      </c>
      <c r="GS84">
        <v>3</v>
      </c>
      <c r="GT84">
        <v>0</v>
      </c>
      <c r="GU84" t="s">
        <v>85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59"/>
        <v>0</v>
      </c>
      <c r="HE84" t="s">
        <v>85</v>
      </c>
      <c r="HF84" t="s">
        <v>85</v>
      </c>
      <c r="HM84" t="s">
        <v>85</v>
      </c>
      <c r="HN84" t="s">
        <v>85</v>
      </c>
      <c r="HO84" t="s">
        <v>85</v>
      </c>
      <c r="HP84" t="s">
        <v>85</v>
      </c>
      <c r="HQ84" t="s">
        <v>85</v>
      </c>
      <c r="HS84">
        <v>0</v>
      </c>
      <c r="IK84">
        <v>0</v>
      </c>
    </row>
    <row r="85">
      <c r="A85">
        <v>17</v>
      </c>
      <c r="B85">
        <v>1</v>
      </c>
      <c r="C85">
        <f>ROW(SmtRes!A77)</f>
        <v>77</v>
      </c>
      <c r="D85">
        <f>ROW(EtalonRes!A77)</f>
        <v>77</v>
      </c>
      <c r="E85" t="s">
        <v>231</v>
      </c>
      <c r="F85" t="s">
        <v>232</v>
      </c>
      <c r="G85" t="s">
        <v>57</v>
      </c>
      <c r="H85" t="s">
        <v>107</v>
      </c>
      <c r="I85">
        <v>97</v>
      </c>
      <c r="J85">
        <v>0</v>
      </c>
      <c r="K85">
        <v>97</v>
      </c>
      <c r="O85">
        <f t="shared" si="69"/>
        <v>99134.440000000002</v>
      </c>
      <c r="P85">
        <f t="shared" si="70"/>
        <v>2860.4700000000003</v>
      </c>
      <c r="Q85">
        <f t="shared" si="71"/>
        <v>30134.650000000001</v>
      </c>
      <c r="R85">
        <f t="shared" si="72"/>
        <v>20507.260000000002</v>
      </c>
      <c r="S85">
        <f t="shared" si="73"/>
        <v>66139.320000000007</v>
      </c>
      <c r="T85">
        <f t="shared" si="74"/>
        <v>0</v>
      </c>
      <c r="U85">
        <f t="shared" si="75"/>
        <v>104.76000000000001</v>
      </c>
      <c r="V85">
        <f t="shared" si="76"/>
        <v>0</v>
      </c>
      <c r="W85">
        <f t="shared" si="77"/>
        <v>0</v>
      </c>
      <c r="X85">
        <f t="shared" si="78"/>
        <v>46297.520000000004</v>
      </c>
      <c r="Y85">
        <f t="shared" si="79"/>
        <v>28439.91</v>
      </c>
      <c r="AA85">
        <v>410110100</v>
      </c>
      <c r="AB85">
        <f t="shared" si="80"/>
        <v>41.850000000000001</v>
      </c>
      <c r="AC85">
        <f t="shared" si="81"/>
        <v>11.43</v>
      </c>
      <c r="AD85">
        <f t="shared" si="82"/>
        <v>15.809999999999999</v>
      </c>
      <c r="AE85">
        <f t="shared" si="83"/>
        <v>4.5299999999999994</v>
      </c>
      <c r="AF85">
        <f t="shared" si="84"/>
        <v>14.609999999999999</v>
      </c>
      <c r="AG85">
        <f t="shared" si="85"/>
        <v>0</v>
      </c>
      <c r="AH85">
        <f t="shared" si="86"/>
        <v>1.0800000000000001</v>
      </c>
      <c r="AI85">
        <f t="shared" si="87"/>
        <v>0</v>
      </c>
      <c r="AJ85">
        <f t="shared" si="88"/>
        <v>0</v>
      </c>
      <c r="AK85">
        <v>13.949999999999999</v>
      </c>
      <c r="AL85">
        <v>3.8100000000000001</v>
      </c>
      <c r="AM85">
        <v>5.2699999999999996</v>
      </c>
      <c r="AN85">
        <v>1.51</v>
      </c>
      <c r="AO85">
        <v>4.8700000000000001</v>
      </c>
      <c r="AP85">
        <v>0</v>
      </c>
      <c r="AQ85">
        <v>0.35999999999999999</v>
      </c>
      <c r="AR85">
        <v>0</v>
      </c>
      <c r="AS85">
        <v>0</v>
      </c>
      <c r="AT85">
        <v>70</v>
      </c>
      <c r="AU85">
        <v>43</v>
      </c>
      <c r="AV85">
        <v>1</v>
      </c>
      <c r="AW85">
        <v>1</v>
      </c>
      <c r="AZ85">
        <v>1</v>
      </c>
      <c r="BA85">
        <v>46.670000000000002</v>
      </c>
      <c r="BB85">
        <v>19.649999999999999</v>
      </c>
      <c r="BC85">
        <v>2.5800000000000001</v>
      </c>
      <c r="BD85" t="s">
        <v>85</v>
      </c>
      <c r="BE85" t="s">
        <v>85</v>
      </c>
      <c r="BF85" t="s">
        <v>85</v>
      </c>
      <c r="BG85" t="s">
        <v>85</v>
      </c>
      <c r="BH85">
        <v>0</v>
      </c>
      <c r="BI85">
        <v>4</v>
      </c>
      <c r="BJ85" t="s">
        <v>233</v>
      </c>
      <c r="BM85">
        <v>1081</v>
      </c>
      <c r="BN85">
        <v>0</v>
      </c>
      <c r="BO85" t="s">
        <v>232</v>
      </c>
      <c r="BP85">
        <v>1</v>
      </c>
      <c r="BQ85">
        <v>140</v>
      </c>
      <c r="BR85">
        <v>0</v>
      </c>
      <c r="BS85">
        <v>46.670000000000002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85</v>
      </c>
      <c r="BZ85">
        <v>70</v>
      </c>
      <c r="CA85">
        <v>43</v>
      </c>
      <c r="CB85" t="s">
        <v>85</v>
      </c>
      <c r="CE85">
        <v>30</v>
      </c>
      <c r="CF85">
        <v>0</v>
      </c>
      <c r="CG85">
        <v>0</v>
      </c>
      <c r="CM85">
        <v>0</v>
      </c>
      <c r="CN85" t="s">
        <v>85</v>
      </c>
      <c r="CO85">
        <v>0</v>
      </c>
      <c r="CP85">
        <f t="shared" si="89"/>
        <v>99134.440000000002</v>
      </c>
      <c r="CQ85">
        <f t="shared" si="90"/>
        <v>29.490000000000002</v>
      </c>
      <c r="CR85">
        <f t="shared" si="91"/>
        <v>310.67000000000002</v>
      </c>
      <c r="CS85">
        <f t="shared" si="92"/>
        <v>211.42000000000002</v>
      </c>
      <c r="CT85">
        <f t="shared" si="93"/>
        <v>681.85000000000002</v>
      </c>
      <c r="CU85">
        <f t="shared" si="94"/>
        <v>0</v>
      </c>
      <c r="CV85">
        <f t="shared" si="95"/>
        <v>1.0800000000000001</v>
      </c>
      <c r="CW85">
        <f t="shared" si="96"/>
        <v>0</v>
      </c>
      <c r="CX85">
        <f t="shared" si="97"/>
        <v>0</v>
      </c>
      <c r="CY85">
        <f t="shared" si="98"/>
        <v>46297.524000000005</v>
      </c>
      <c r="CZ85">
        <f t="shared" si="99"/>
        <v>28439.907600000002</v>
      </c>
      <c r="DC85" t="s">
        <v>85</v>
      </c>
      <c r="DD85" t="s">
        <v>109</v>
      </c>
      <c r="DE85" t="s">
        <v>109</v>
      </c>
      <c r="DF85" t="s">
        <v>109</v>
      </c>
      <c r="DG85" t="s">
        <v>109</v>
      </c>
      <c r="DH85" t="s">
        <v>85</v>
      </c>
      <c r="DI85" t="s">
        <v>109</v>
      </c>
      <c r="DJ85" t="s">
        <v>109</v>
      </c>
      <c r="DK85" t="s">
        <v>85</v>
      </c>
      <c r="DL85" t="s">
        <v>85</v>
      </c>
      <c r="DM85" t="s">
        <v>85</v>
      </c>
      <c r="DN85">
        <v>79</v>
      </c>
      <c r="DO85">
        <v>70</v>
      </c>
      <c r="DP85">
        <v>1</v>
      </c>
      <c r="DQ85">
        <v>1</v>
      </c>
      <c r="DU85">
        <v>1013</v>
      </c>
      <c r="DV85" t="s">
        <v>107</v>
      </c>
      <c r="DW85" t="s">
        <v>107</v>
      </c>
      <c r="DX85">
        <v>1</v>
      </c>
      <c r="DZ85" t="s">
        <v>85</v>
      </c>
      <c r="EA85" t="s">
        <v>85</v>
      </c>
      <c r="EB85" t="s">
        <v>85</v>
      </c>
      <c r="EC85" t="s">
        <v>85</v>
      </c>
      <c r="EE85">
        <v>333531557</v>
      </c>
      <c r="EF85">
        <v>140</v>
      </c>
      <c r="EG85" t="s">
        <v>110</v>
      </c>
      <c r="EH85">
        <v>0</v>
      </c>
      <c r="EI85" t="s">
        <v>85</v>
      </c>
      <c r="EJ85">
        <v>4</v>
      </c>
      <c r="EK85">
        <v>1081</v>
      </c>
      <c r="EL85" t="s">
        <v>234</v>
      </c>
      <c r="EM85" t="s">
        <v>235</v>
      </c>
      <c r="EO85" t="s">
        <v>85</v>
      </c>
      <c r="EQ85">
        <v>2097152</v>
      </c>
      <c r="ER85">
        <v>13.949999999999999</v>
      </c>
      <c r="ES85">
        <v>3.8100000000000001</v>
      </c>
      <c r="ET85">
        <v>5.2699999999999996</v>
      </c>
      <c r="EU85">
        <v>1.51</v>
      </c>
      <c r="EV85">
        <v>4.8700000000000001</v>
      </c>
      <c r="EW85">
        <v>0.35999999999999999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79</v>
      </c>
      <c r="FY85">
        <v>70</v>
      </c>
      <c r="GA85" t="s">
        <v>85</v>
      </c>
      <c r="GD85">
        <v>0</v>
      </c>
      <c r="GF85">
        <v>-1095811900</v>
      </c>
      <c r="GG85">
        <v>2</v>
      </c>
      <c r="GH85">
        <v>1</v>
      </c>
      <c r="GI85">
        <v>2</v>
      </c>
      <c r="GJ85">
        <v>0</v>
      </c>
      <c r="GK85">
        <f>ROUND(R85*(R12)/100,2)</f>
        <v>32811.620000000003</v>
      </c>
      <c r="GL85">
        <f t="shared" si="100"/>
        <v>0</v>
      </c>
      <c r="GM85">
        <f t="shared" si="101"/>
        <v>206683.48999999999</v>
      </c>
      <c r="GN85">
        <f t="shared" si="102"/>
        <v>0</v>
      </c>
      <c r="GO85">
        <f t="shared" si="103"/>
        <v>0</v>
      </c>
      <c r="GP85">
        <f t="shared" si="104"/>
        <v>206683.48999999999</v>
      </c>
      <c r="GR85">
        <v>0</v>
      </c>
      <c r="GS85">
        <v>3</v>
      </c>
      <c r="GT85">
        <v>0</v>
      </c>
      <c r="GU85" t="s">
        <v>85</v>
      </c>
      <c r="GV85">
        <f t="shared" si="105"/>
        <v>0</v>
      </c>
      <c r="GW85">
        <v>1</v>
      </c>
      <c r="GX85">
        <f t="shared" si="106"/>
        <v>0</v>
      </c>
      <c r="HA85">
        <v>0</v>
      </c>
      <c r="HB85">
        <v>0</v>
      </c>
      <c r="HC85">
        <f t="shared" si="59"/>
        <v>0</v>
      </c>
      <c r="HE85" t="s">
        <v>85</v>
      </c>
      <c r="HF85" t="s">
        <v>85</v>
      </c>
      <c r="HM85" t="s">
        <v>85</v>
      </c>
      <c r="HN85" t="s">
        <v>85</v>
      </c>
      <c r="HO85" t="s">
        <v>85</v>
      </c>
      <c r="HP85" t="s">
        <v>85</v>
      </c>
      <c r="HQ85" t="s">
        <v>85</v>
      </c>
      <c r="HS85">
        <v>0</v>
      </c>
      <c r="IK85">
        <v>0</v>
      </c>
    </row>
    <row r="86">
      <c r="A86">
        <v>17</v>
      </c>
      <c r="B86">
        <v>1</v>
      </c>
      <c r="C86">
        <f>ROW(SmtRes!A84)</f>
        <v>84</v>
      </c>
      <c r="D86">
        <f>ROW(EtalonRes!A84)</f>
        <v>84</v>
      </c>
      <c r="E86" t="s">
        <v>236</v>
      </c>
      <c r="F86" t="s">
        <v>237</v>
      </c>
      <c r="G86" t="s">
        <v>58</v>
      </c>
      <c r="H86" t="s">
        <v>107</v>
      </c>
      <c r="I86">
        <v>114</v>
      </c>
      <c r="J86">
        <v>0</v>
      </c>
      <c r="K86">
        <v>114</v>
      </c>
      <c r="O86">
        <f t="shared" si="69"/>
        <v>152674.82000000001</v>
      </c>
      <c r="P86">
        <f t="shared" si="70"/>
        <v>4640.9400000000005</v>
      </c>
      <c r="Q86">
        <f t="shared" si="71"/>
        <v>8852.7399999999998</v>
      </c>
      <c r="R86">
        <f t="shared" si="72"/>
        <v>6065.2300000000005</v>
      </c>
      <c r="S86">
        <f t="shared" si="73"/>
        <v>139181.14000000001</v>
      </c>
      <c r="T86">
        <f t="shared" si="74"/>
        <v>0</v>
      </c>
      <c r="U86">
        <f t="shared" si="75"/>
        <v>205.19999999999999</v>
      </c>
      <c r="V86">
        <f t="shared" si="76"/>
        <v>0</v>
      </c>
      <c r="W86">
        <f t="shared" si="77"/>
        <v>0</v>
      </c>
      <c r="X86">
        <f t="shared" si="78"/>
        <v>97426.800000000003</v>
      </c>
      <c r="Y86">
        <f t="shared" si="79"/>
        <v>57064.270000000004</v>
      </c>
      <c r="AA86">
        <v>410110100</v>
      </c>
      <c r="AB86">
        <f t="shared" si="80"/>
        <v>33.119999999999997</v>
      </c>
      <c r="AC86">
        <f t="shared" si="81"/>
        <v>3</v>
      </c>
      <c r="AD86">
        <f t="shared" si="82"/>
        <v>3.96</v>
      </c>
      <c r="AE86">
        <f t="shared" si="83"/>
        <v>1.1399999999999999</v>
      </c>
      <c r="AF86">
        <f t="shared" si="84"/>
        <v>26.16</v>
      </c>
      <c r="AG86">
        <f t="shared" si="85"/>
        <v>0</v>
      </c>
      <c r="AH86">
        <f t="shared" si="86"/>
        <v>1.7999999999999998</v>
      </c>
      <c r="AI86">
        <f t="shared" si="87"/>
        <v>0</v>
      </c>
      <c r="AJ86">
        <f t="shared" si="88"/>
        <v>0</v>
      </c>
      <c r="AK86">
        <v>11.039999999999999</v>
      </c>
      <c r="AL86">
        <v>1</v>
      </c>
      <c r="AM86">
        <v>1.3200000000000001</v>
      </c>
      <c r="AN86">
        <v>0.38</v>
      </c>
      <c r="AO86">
        <v>8.7200000000000006</v>
      </c>
      <c r="AP86">
        <v>0</v>
      </c>
      <c r="AQ86">
        <v>0.59999999999999998</v>
      </c>
      <c r="AR86">
        <v>0</v>
      </c>
      <c r="AS86">
        <v>0</v>
      </c>
      <c r="AT86">
        <v>70</v>
      </c>
      <c r="AU86">
        <v>41</v>
      </c>
      <c r="AV86">
        <v>1</v>
      </c>
      <c r="AW86">
        <v>1</v>
      </c>
      <c r="AZ86">
        <v>1</v>
      </c>
      <c r="BA86">
        <v>46.670000000000002</v>
      </c>
      <c r="BB86">
        <v>19.609999999999999</v>
      </c>
      <c r="BC86">
        <v>13.57</v>
      </c>
      <c r="BD86" t="s">
        <v>85</v>
      </c>
      <c r="BE86" t="s">
        <v>85</v>
      </c>
      <c r="BF86" t="s">
        <v>85</v>
      </c>
      <c r="BG86" t="s">
        <v>85</v>
      </c>
      <c r="BH86">
        <v>0</v>
      </c>
      <c r="BI86">
        <v>4</v>
      </c>
      <c r="BJ86" t="s">
        <v>238</v>
      </c>
      <c r="BM86">
        <v>944</v>
      </c>
      <c r="BN86">
        <v>0</v>
      </c>
      <c r="BO86" t="s">
        <v>237</v>
      </c>
      <c r="BP86">
        <v>1</v>
      </c>
      <c r="BQ86">
        <v>140</v>
      </c>
      <c r="BR86">
        <v>0</v>
      </c>
      <c r="BS86">
        <v>46.670000000000002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85</v>
      </c>
      <c r="BZ86">
        <v>70</v>
      </c>
      <c r="CA86">
        <v>41</v>
      </c>
      <c r="CB86" t="s">
        <v>85</v>
      </c>
      <c r="CE86">
        <v>30</v>
      </c>
      <c r="CF86">
        <v>0</v>
      </c>
      <c r="CG86">
        <v>0</v>
      </c>
      <c r="CM86">
        <v>0</v>
      </c>
      <c r="CN86" t="s">
        <v>85</v>
      </c>
      <c r="CO86">
        <v>0</v>
      </c>
      <c r="CP86">
        <f t="shared" si="89"/>
        <v>152674.82000000001</v>
      </c>
      <c r="CQ86">
        <f t="shared" si="90"/>
        <v>40.710000000000001</v>
      </c>
      <c r="CR86">
        <f t="shared" si="91"/>
        <v>77.659999999999997</v>
      </c>
      <c r="CS86">
        <f t="shared" si="92"/>
        <v>53.200000000000003</v>
      </c>
      <c r="CT86">
        <f t="shared" si="93"/>
        <v>1220.8900000000001</v>
      </c>
      <c r="CU86">
        <f t="shared" si="94"/>
        <v>0</v>
      </c>
      <c r="CV86">
        <f t="shared" si="95"/>
        <v>1.7999999999999998</v>
      </c>
      <c r="CW86">
        <f t="shared" si="96"/>
        <v>0</v>
      </c>
      <c r="CX86">
        <f t="shared" si="97"/>
        <v>0</v>
      </c>
      <c r="CY86">
        <f t="shared" si="98"/>
        <v>97426.79800000001</v>
      </c>
      <c r="CZ86">
        <f t="shared" si="99"/>
        <v>57064.267400000004</v>
      </c>
      <c r="DC86" t="s">
        <v>85</v>
      </c>
      <c r="DD86" t="s">
        <v>109</v>
      </c>
      <c r="DE86" t="s">
        <v>109</v>
      </c>
      <c r="DF86" t="s">
        <v>109</v>
      </c>
      <c r="DG86" t="s">
        <v>109</v>
      </c>
      <c r="DH86" t="s">
        <v>85</v>
      </c>
      <c r="DI86" t="s">
        <v>109</v>
      </c>
      <c r="DJ86" t="s">
        <v>109</v>
      </c>
      <c r="DK86" t="s">
        <v>85</v>
      </c>
      <c r="DL86" t="s">
        <v>85</v>
      </c>
      <c r="DM86" t="s">
        <v>85</v>
      </c>
      <c r="DN86">
        <v>80</v>
      </c>
      <c r="DO86">
        <v>55</v>
      </c>
      <c r="DP86">
        <v>1</v>
      </c>
      <c r="DQ86">
        <v>1</v>
      </c>
      <c r="DU86">
        <v>1013</v>
      </c>
      <c r="DV86" t="s">
        <v>107</v>
      </c>
      <c r="DW86" t="s">
        <v>107</v>
      </c>
      <c r="DX86">
        <v>1</v>
      </c>
      <c r="DZ86" t="s">
        <v>85</v>
      </c>
      <c r="EA86" t="s">
        <v>85</v>
      </c>
      <c r="EB86" t="s">
        <v>85</v>
      </c>
      <c r="EC86" t="s">
        <v>85</v>
      </c>
      <c r="EE86">
        <v>333531420</v>
      </c>
      <c r="EF86">
        <v>140</v>
      </c>
      <c r="EG86" t="s">
        <v>110</v>
      </c>
      <c r="EH86">
        <v>0</v>
      </c>
      <c r="EI86" t="s">
        <v>85</v>
      </c>
      <c r="EJ86">
        <v>4</v>
      </c>
      <c r="EK86">
        <v>944</v>
      </c>
      <c r="EL86" t="s">
        <v>239</v>
      </c>
      <c r="EM86" t="s">
        <v>240</v>
      </c>
      <c r="EO86" t="s">
        <v>85</v>
      </c>
      <c r="EQ86">
        <v>0</v>
      </c>
      <c r="ER86">
        <v>11.039999999999999</v>
      </c>
      <c r="ES86">
        <v>1</v>
      </c>
      <c r="ET86">
        <v>1.3200000000000001</v>
      </c>
      <c r="EU86">
        <v>0.38</v>
      </c>
      <c r="EV86">
        <v>8.7200000000000006</v>
      </c>
      <c r="EW86">
        <v>0.59999999999999998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80</v>
      </c>
      <c r="FY86">
        <v>55</v>
      </c>
      <c r="GA86" t="s">
        <v>85</v>
      </c>
      <c r="GD86">
        <v>0</v>
      </c>
      <c r="GF86">
        <v>-756973342</v>
      </c>
      <c r="GG86">
        <v>2</v>
      </c>
      <c r="GH86">
        <v>1</v>
      </c>
      <c r="GI86">
        <v>2</v>
      </c>
      <c r="GJ86">
        <v>0</v>
      </c>
      <c r="GK86">
        <f>ROUND(R86*(R12)/100,2)</f>
        <v>9704.3700000000008</v>
      </c>
      <c r="GL86">
        <f t="shared" si="100"/>
        <v>0</v>
      </c>
      <c r="GM86">
        <f t="shared" si="101"/>
        <v>316870.26000000001</v>
      </c>
      <c r="GN86">
        <f t="shared" si="102"/>
        <v>0</v>
      </c>
      <c r="GO86">
        <f t="shared" si="103"/>
        <v>0</v>
      </c>
      <c r="GP86">
        <f t="shared" si="104"/>
        <v>316870.26000000001</v>
      </c>
      <c r="GR86">
        <v>0</v>
      </c>
      <c r="GS86">
        <v>3</v>
      </c>
      <c r="GT86">
        <v>0</v>
      </c>
      <c r="GU86" t="s">
        <v>85</v>
      </c>
      <c r="GV86">
        <f t="shared" si="105"/>
        <v>0</v>
      </c>
      <c r="GW86">
        <v>1</v>
      </c>
      <c r="GX86">
        <f t="shared" si="106"/>
        <v>0</v>
      </c>
      <c r="HA86">
        <v>0</v>
      </c>
      <c r="HB86">
        <v>0</v>
      </c>
      <c r="HC86">
        <f t="shared" si="59"/>
        <v>0</v>
      </c>
      <c r="HE86" t="s">
        <v>85</v>
      </c>
      <c r="HF86" t="s">
        <v>85</v>
      </c>
      <c r="HM86" t="s">
        <v>85</v>
      </c>
      <c r="HN86" t="s">
        <v>85</v>
      </c>
      <c r="HO86" t="s">
        <v>85</v>
      </c>
      <c r="HP86" t="s">
        <v>85</v>
      </c>
      <c r="HQ86" t="s">
        <v>85</v>
      </c>
      <c r="HS86">
        <v>0</v>
      </c>
      <c r="IK86">
        <v>0</v>
      </c>
    </row>
    <row r="87">
      <c r="A87">
        <v>17</v>
      </c>
      <c r="B87">
        <v>1</v>
      </c>
      <c r="C87">
        <f>ROW(SmtRes!A91)</f>
        <v>91</v>
      </c>
      <c r="D87">
        <f>ROW(EtalonRes!A91)</f>
        <v>91</v>
      </c>
      <c r="E87" t="s">
        <v>241</v>
      </c>
      <c r="F87" t="s">
        <v>237</v>
      </c>
      <c r="G87" t="s">
        <v>59</v>
      </c>
      <c r="H87" t="s">
        <v>107</v>
      </c>
      <c r="I87">
        <v>6</v>
      </c>
      <c r="J87">
        <v>0</v>
      </c>
      <c r="K87">
        <v>6</v>
      </c>
      <c r="O87">
        <f t="shared" si="69"/>
        <v>8035.5100000000002</v>
      </c>
      <c r="P87">
        <f t="shared" si="70"/>
        <v>244.25999999999999</v>
      </c>
      <c r="Q87">
        <f t="shared" si="71"/>
        <v>465.93000000000001</v>
      </c>
      <c r="R87">
        <f t="shared" si="72"/>
        <v>319.22000000000003</v>
      </c>
      <c r="S87">
        <f t="shared" si="73"/>
        <v>7325.3199999999997</v>
      </c>
      <c r="T87">
        <f t="shared" si="74"/>
        <v>0</v>
      </c>
      <c r="U87">
        <f t="shared" si="75"/>
        <v>10.799999999999999</v>
      </c>
      <c r="V87">
        <f t="shared" si="76"/>
        <v>0</v>
      </c>
      <c r="W87">
        <f t="shared" si="77"/>
        <v>0</v>
      </c>
      <c r="X87">
        <f t="shared" si="78"/>
        <v>5127.7200000000003</v>
      </c>
      <c r="Y87">
        <f t="shared" si="79"/>
        <v>3003.3800000000001</v>
      </c>
      <c r="AA87">
        <v>410110100</v>
      </c>
      <c r="AB87">
        <f t="shared" si="80"/>
        <v>33.119999999999997</v>
      </c>
      <c r="AC87">
        <f t="shared" si="81"/>
        <v>3</v>
      </c>
      <c r="AD87">
        <f t="shared" si="82"/>
        <v>3.96</v>
      </c>
      <c r="AE87">
        <f t="shared" si="83"/>
        <v>1.1399999999999999</v>
      </c>
      <c r="AF87">
        <f t="shared" si="84"/>
        <v>26.16</v>
      </c>
      <c r="AG87">
        <f t="shared" si="85"/>
        <v>0</v>
      </c>
      <c r="AH87">
        <f t="shared" si="86"/>
        <v>1.7999999999999998</v>
      </c>
      <c r="AI87">
        <f t="shared" si="87"/>
        <v>0</v>
      </c>
      <c r="AJ87">
        <f t="shared" si="88"/>
        <v>0</v>
      </c>
      <c r="AK87">
        <v>11.039999999999999</v>
      </c>
      <c r="AL87">
        <v>1</v>
      </c>
      <c r="AM87">
        <v>1.3200000000000001</v>
      </c>
      <c r="AN87">
        <v>0.38</v>
      </c>
      <c r="AO87">
        <v>8.7200000000000006</v>
      </c>
      <c r="AP87">
        <v>0</v>
      </c>
      <c r="AQ87">
        <v>0.59999999999999998</v>
      </c>
      <c r="AR87">
        <v>0</v>
      </c>
      <c r="AS87">
        <v>0</v>
      </c>
      <c r="AT87">
        <v>70</v>
      </c>
      <c r="AU87">
        <v>41</v>
      </c>
      <c r="AV87">
        <v>1</v>
      </c>
      <c r="AW87">
        <v>1</v>
      </c>
      <c r="AZ87">
        <v>1</v>
      </c>
      <c r="BA87">
        <v>46.670000000000002</v>
      </c>
      <c r="BB87">
        <v>19.609999999999999</v>
      </c>
      <c r="BC87">
        <v>13.57</v>
      </c>
      <c r="BD87" t="s">
        <v>85</v>
      </c>
      <c r="BE87" t="s">
        <v>85</v>
      </c>
      <c r="BF87" t="s">
        <v>85</v>
      </c>
      <c r="BG87" t="s">
        <v>85</v>
      </c>
      <c r="BH87">
        <v>0</v>
      </c>
      <c r="BI87">
        <v>4</v>
      </c>
      <c r="BJ87" t="s">
        <v>238</v>
      </c>
      <c r="BM87">
        <v>944</v>
      </c>
      <c r="BN87">
        <v>0</v>
      </c>
      <c r="BO87" t="s">
        <v>237</v>
      </c>
      <c r="BP87">
        <v>1</v>
      </c>
      <c r="BQ87">
        <v>140</v>
      </c>
      <c r="BR87">
        <v>0</v>
      </c>
      <c r="BS87">
        <v>46.670000000000002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85</v>
      </c>
      <c r="BZ87">
        <v>70</v>
      </c>
      <c r="CA87">
        <v>41</v>
      </c>
      <c r="CB87" t="s">
        <v>85</v>
      </c>
      <c r="CE87">
        <v>30</v>
      </c>
      <c r="CF87">
        <v>0</v>
      </c>
      <c r="CG87">
        <v>0</v>
      </c>
      <c r="CM87">
        <v>0</v>
      </c>
      <c r="CN87" t="s">
        <v>85</v>
      </c>
      <c r="CO87">
        <v>0</v>
      </c>
      <c r="CP87">
        <f t="shared" si="89"/>
        <v>8035.5100000000002</v>
      </c>
      <c r="CQ87">
        <f t="shared" si="90"/>
        <v>40.710000000000001</v>
      </c>
      <c r="CR87">
        <f t="shared" si="91"/>
        <v>77.659999999999997</v>
      </c>
      <c r="CS87">
        <f t="shared" si="92"/>
        <v>53.200000000000003</v>
      </c>
      <c r="CT87">
        <f t="shared" si="93"/>
        <v>1220.8900000000001</v>
      </c>
      <c r="CU87">
        <f t="shared" si="94"/>
        <v>0</v>
      </c>
      <c r="CV87">
        <f t="shared" si="95"/>
        <v>1.7999999999999998</v>
      </c>
      <c r="CW87">
        <f t="shared" si="96"/>
        <v>0</v>
      </c>
      <c r="CX87">
        <f t="shared" si="97"/>
        <v>0</v>
      </c>
      <c r="CY87">
        <f t="shared" si="98"/>
        <v>5127.7239999999993</v>
      </c>
      <c r="CZ87">
        <f t="shared" si="99"/>
        <v>3003.3811999999998</v>
      </c>
      <c r="DC87" t="s">
        <v>85</v>
      </c>
      <c r="DD87" t="s">
        <v>109</v>
      </c>
      <c r="DE87" t="s">
        <v>109</v>
      </c>
      <c r="DF87" t="s">
        <v>109</v>
      </c>
      <c r="DG87" t="s">
        <v>109</v>
      </c>
      <c r="DH87" t="s">
        <v>85</v>
      </c>
      <c r="DI87" t="s">
        <v>109</v>
      </c>
      <c r="DJ87" t="s">
        <v>109</v>
      </c>
      <c r="DK87" t="s">
        <v>85</v>
      </c>
      <c r="DL87" t="s">
        <v>85</v>
      </c>
      <c r="DM87" t="s">
        <v>85</v>
      </c>
      <c r="DN87">
        <v>80</v>
      </c>
      <c r="DO87">
        <v>55</v>
      </c>
      <c r="DP87">
        <v>1</v>
      </c>
      <c r="DQ87">
        <v>1</v>
      </c>
      <c r="DU87">
        <v>1013</v>
      </c>
      <c r="DV87" t="s">
        <v>107</v>
      </c>
      <c r="DW87" t="s">
        <v>107</v>
      </c>
      <c r="DX87">
        <v>1</v>
      </c>
      <c r="DZ87" t="s">
        <v>85</v>
      </c>
      <c r="EA87" t="s">
        <v>85</v>
      </c>
      <c r="EB87" t="s">
        <v>85</v>
      </c>
      <c r="EC87" t="s">
        <v>85</v>
      </c>
      <c r="EE87">
        <v>333531420</v>
      </c>
      <c r="EF87">
        <v>140</v>
      </c>
      <c r="EG87" t="s">
        <v>110</v>
      </c>
      <c r="EH87">
        <v>0</v>
      </c>
      <c r="EI87" t="s">
        <v>85</v>
      </c>
      <c r="EJ87">
        <v>4</v>
      </c>
      <c r="EK87">
        <v>944</v>
      </c>
      <c r="EL87" t="s">
        <v>239</v>
      </c>
      <c r="EM87" t="s">
        <v>240</v>
      </c>
      <c r="EO87" t="s">
        <v>85</v>
      </c>
      <c r="EQ87">
        <v>0</v>
      </c>
      <c r="ER87">
        <v>11.039999999999999</v>
      </c>
      <c r="ES87">
        <v>1</v>
      </c>
      <c r="ET87">
        <v>1.3200000000000001</v>
      </c>
      <c r="EU87">
        <v>0.38</v>
      </c>
      <c r="EV87">
        <v>8.7200000000000006</v>
      </c>
      <c r="EW87">
        <v>0.59999999999999998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80</v>
      </c>
      <c r="FY87">
        <v>55</v>
      </c>
      <c r="GA87" t="s">
        <v>85</v>
      </c>
      <c r="GD87">
        <v>0</v>
      </c>
      <c r="GF87">
        <v>-989971996</v>
      </c>
      <c r="GG87">
        <v>2</v>
      </c>
      <c r="GH87">
        <v>1</v>
      </c>
      <c r="GI87">
        <v>2</v>
      </c>
      <c r="GJ87">
        <v>0</v>
      </c>
      <c r="GK87">
        <f>ROUND(R87*(R12)/100,2)</f>
        <v>510.75</v>
      </c>
      <c r="GL87">
        <f t="shared" si="100"/>
        <v>0</v>
      </c>
      <c r="GM87">
        <f t="shared" si="101"/>
        <v>16677.360000000001</v>
      </c>
      <c r="GN87">
        <f t="shared" si="102"/>
        <v>0</v>
      </c>
      <c r="GO87">
        <f t="shared" si="103"/>
        <v>0</v>
      </c>
      <c r="GP87">
        <f t="shared" si="104"/>
        <v>16677.360000000001</v>
      </c>
      <c r="GR87">
        <v>0</v>
      </c>
      <c r="GS87">
        <v>3</v>
      </c>
      <c r="GT87">
        <v>0</v>
      </c>
      <c r="GU87" t="s">
        <v>85</v>
      </c>
      <c r="GV87">
        <f t="shared" si="105"/>
        <v>0</v>
      </c>
      <c r="GW87">
        <v>1</v>
      </c>
      <c r="GX87">
        <f t="shared" si="106"/>
        <v>0</v>
      </c>
      <c r="HA87">
        <v>0</v>
      </c>
      <c r="HB87">
        <v>0</v>
      </c>
      <c r="HC87">
        <f t="shared" si="59"/>
        <v>0</v>
      </c>
      <c r="HE87" t="s">
        <v>85</v>
      </c>
      <c r="HF87" t="s">
        <v>85</v>
      </c>
      <c r="HM87" t="s">
        <v>85</v>
      </c>
      <c r="HN87" t="s">
        <v>85</v>
      </c>
      <c r="HO87" t="s">
        <v>85</v>
      </c>
      <c r="HP87" t="s">
        <v>85</v>
      </c>
      <c r="HQ87" t="s">
        <v>85</v>
      </c>
      <c r="HS87">
        <v>0</v>
      </c>
      <c r="IK87">
        <v>0</v>
      </c>
    </row>
    <row r="88">
      <c r="A88">
        <v>17</v>
      </c>
      <c r="B88">
        <v>1</v>
      </c>
      <c r="C88">
        <f>ROW(SmtRes!A99)</f>
        <v>99</v>
      </c>
      <c r="D88">
        <f>ROW(EtalonRes!A99)</f>
        <v>99</v>
      </c>
      <c r="E88" t="s">
        <v>85</v>
      </c>
      <c r="F88" t="s">
        <v>232</v>
      </c>
      <c r="G88" t="s">
        <v>242</v>
      </c>
      <c r="H88" t="s">
        <v>107</v>
      </c>
      <c r="I88"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-1</v>
      </c>
      <c r="AB88">
        <f t="shared" si="80"/>
        <v>41.850000000000001</v>
      </c>
      <c r="AC88">
        <f t="shared" si="81"/>
        <v>11.43</v>
      </c>
      <c r="AD88">
        <f t="shared" si="82"/>
        <v>15.809999999999999</v>
      </c>
      <c r="AE88">
        <f t="shared" si="83"/>
        <v>4.5299999999999994</v>
      </c>
      <c r="AF88">
        <f t="shared" si="84"/>
        <v>14.609999999999999</v>
      </c>
      <c r="AG88">
        <f t="shared" si="85"/>
        <v>0</v>
      </c>
      <c r="AH88">
        <f t="shared" si="86"/>
        <v>1.0800000000000001</v>
      </c>
      <c r="AI88">
        <f t="shared" si="87"/>
        <v>0</v>
      </c>
      <c r="AJ88">
        <f t="shared" si="88"/>
        <v>0</v>
      </c>
      <c r="AK88">
        <v>13.949999999999999</v>
      </c>
      <c r="AL88">
        <v>3.8100000000000001</v>
      </c>
      <c r="AM88">
        <v>5.2699999999999996</v>
      </c>
      <c r="AN88">
        <v>1.51</v>
      </c>
      <c r="AO88">
        <v>4.8700000000000001</v>
      </c>
      <c r="AP88">
        <v>0</v>
      </c>
      <c r="AQ88">
        <v>0.35999999999999999</v>
      </c>
      <c r="AR88">
        <v>0</v>
      </c>
      <c r="AS88">
        <v>0</v>
      </c>
      <c r="AT88">
        <v>70</v>
      </c>
      <c r="AU88">
        <v>43</v>
      </c>
      <c r="AV88">
        <v>1</v>
      </c>
      <c r="AW88">
        <v>1</v>
      </c>
      <c r="AZ88">
        <v>1</v>
      </c>
      <c r="BA88">
        <v>46.670000000000002</v>
      </c>
      <c r="BB88">
        <v>19.649999999999999</v>
      </c>
      <c r="BC88">
        <v>2.5800000000000001</v>
      </c>
      <c r="BD88" t="s">
        <v>85</v>
      </c>
      <c r="BE88" t="s">
        <v>85</v>
      </c>
      <c r="BF88" t="s">
        <v>85</v>
      </c>
      <c r="BG88" t="s">
        <v>85</v>
      </c>
      <c r="BH88">
        <v>0</v>
      </c>
      <c r="BI88">
        <v>4</v>
      </c>
      <c r="BJ88" t="s">
        <v>233</v>
      </c>
      <c r="BM88">
        <v>1081</v>
      </c>
      <c r="BN88">
        <v>0</v>
      </c>
      <c r="BO88" t="s">
        <v>232</v>
      </c>
      <c r="BP88">
        <v>1</v>
      </c>
      <c r="BQ88">
        <v>140</v>
      </c>
      <c r="BR88">
        <v>0</v>
      </c>
      <c r="BS88">
        <v>46.670000000000002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85</v>
      </c>
      <c r="BZ88">
        <v>70</v>
      </c>
      <c r="CA88">
        <v>43</v>
      </c>
      <c r="CB88" t="s">
        <v>85</v>
      </c>
      <c r="CE88">
        <v>30</v>
      </c>
      <c r="CF88">
        <v>0</v>
      </c>
      <c r="CG88">
        <v>0</v>
      </c>
      <c r="CM88">
        <v>0</v>
      </c>
      <c r="CN88" t="s">
        <v>85</v>
      </c>
      <c r="CO88">
        <v>0</v>
      </c>
      <c r="CP88">
        <f t="shared" si="89"/>
        <v>0</v>
      </c>
      <c r="CQ88">
        <f t="shared" si="90"/>
        <v>29.490000000000002</v>
      </c>
      <c r="CR88">
        <f t="shared" si="91"/>
        <v>310.67000000000002</v>
      </c>
      <c r="CS88">
        <f t="shared" si="92"/>
        <v>211.42000000000002</v>
      </c>
      <c r="CT88">
        <f t="shared" si="93"/>
        <v>681.85000000000002</v>
      </c>
      <c r="CU88">
        <f t="shared" si="94"/>
        <v>0</v>
      </c>
      <c r="CV88">
        <f t="shared" si="95"/>
        <v>1.0800000000000001</v>
      </c>
      <c r="CW88">
        <f t="shared" si="96"/>
        <v>0</v>
      </c>
      <c r="CX88">
        <f t="shared" si="97"/>
        <v>0</v>
      </c>
      <c r="CY88">
        <f t="shared" si="98"/>
        <v>0</v>
      </c>
      <c r="CZ88">
        <f t="shared" si="99"/>
        <v>0</v>
      </c>
      <c r="DC88" t="s">
        <v>85</v>
      </c>
      <c r="DD88" t="s">
        <v>109</v>
      </c>
      <c r="DE88" t="s">
        <v>109</v>
      </c>
      <c r="DF88" t="s">
        <v>109</v>
      </c>
      <c r="DG88" t="s">
        <v>109</v>
      </c>
      <c r="DH88" t="s">
        <v>85</v>
      </c>
      <c r="DI88" t="s">
        <v>109</v>
      </c>
      <c r="DJ88" t="s">
        <v>109</v>
      </c>
      <c r="DK88" t="s">
        <v>85</v>
      </c>
      <c r="DL88" t="s">
        <v>85</v>
      </c>
      <c r="DM88" t="s">
        <v>85</v>
      </c>
      <c r="DN88">
        <v>79</v>
      </c>
      <c r="DO88">
        <v>70</v>
      </c>
      <c r="DP88">
        <v>1</v>
      </c>
      <c r="DQ88">
        <v>1</v>
      </c>
      <c r="DU88">
        <v>1013</v>
      </c>
      <c r="DV88" t="s">
        <v>107</v>
      </c>
      <c r="DW88" t="s">
        <v>107</v>
      </c>
      <c r="DX88">
        <v>1</v>
      </c>
      <c r="DZ88" t="s">
        <v>85</v>
      </c>
      <c r="EA88" t="s">
        <v>85</v>
      </c>
      <c r="EB88" t="s">
        <v>85</v>
      </c>
      <c r="EC88" t="s">
        <v>85</v>
      </c>
      <c r="EE88">
        <v>333531557</v>
      </c>
      <c r="EF88">
        <v>140</v>
      </c>
      <c r="EG88" t="s">
        <v>110</v>
      </c>
      <c r="EH88">
        <v>0</v>
      </c>
      <c r="EI88" t="s">
        <v>85</v>
      </c>
      <c r="EJ88">
        <v>4</v>
      </c>
      <c r="EK88">
        <v>1081</v>
      </c>
      <c r="EL88" t="s">
        <v>234</v>
      </c>
      <c r="EM88" t="s">
        <v>235</v>
      </c>
      <c r="EO88" t="s">
        <v>85</v>
      </c>
      <c r="EQ88">
        <v>2098176</v>
      </c>
      <c r="ER88">
        <v>13.949999999999999</v>
      </c>
      <c r="ES88">
        <v>3.8100000000000001</v>
      </c>
      <c r="ET88">
        <v>5.2699999999999996</v>
      </c>
      <c r="EU88">
        <v>1.51</v>
      </c>
      <c r="EV88">
        <v>4.8700000000000001</v>
      </c>
      <c r="EW88">
        <v>0.35999999999999999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79</v>
      </c>
      <c r="FY88">
        <v>70</v>
      </c>
      <c r="GA88" t="s">
        <v>85</v>
      </c>
      <c r="GD88">
        <v>0</v>
      </c>
      <c r="GF88">
        <v>-19860318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3</v>
      </c>
      <c r="GT88">
        <v>0</v>
      </c>
      <c r="GU88" t="s">
        <v>85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59"/>
        <v>0</v>
      </c>
      <c r="HE88" t="s">
        <v>85</v>
      </c>
      <c r="HF88" t="s">
        <v>85</v>
      </c>
      <c r="HM88" t="s">
        <v>85</v>
      </c>
      <c r="HN88" t="s">
        <v>85</v>
      </c>
      <c r="HO88" t="s">
        <v>85</v>
      </c>
      <c r="HP88" t="s">
        <v>85</v>
      </c>
      <c r="HQ88" t="s">
        <v>85</v>
      </c>
      <c r="HS88">
        <v>0</v>
      </c>
      <c r="IK88">
        <v>0</v>
      </c>
    </row>
    <row r="89">
      <c r="A89">
        <v>17</v>
      </c>
      <c r="B89">
        <v>1</v>
      </c>
      <c r="C89">
        <f>ROW(SmtRes!A104)</f>
        <v>104</v>
      </c>
      <c r="D89">
        <f>ROW(EtalonRes!A104)</f>
        <v>104</v>
      </c>
      <c r="E89" t="s">
        <v>85</v>
      </c>
      <c r="F89" t="s">
        <v>243</v>
      </c>
      <c r="G89" t="s">
        <v>244</v>
      </c>
      <c r="H89" t="s">
        <v>107</v>
      </c>
      <c r="I89"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-1</v>
      </c>
      <c r="AB89">
        <f t="shared" si="80"/>
        <v>48.659999999999997</v>
      </c>
      <c r="AC89">
        <f t="shared" si="81"/>
        <v>2.3700000000000001</v>
      </c>
      <c r="AD89">
        <f t="shared" si="82"/>
        <v>6.5999999999999996</v>
      </c>
      <c r="AE89">
        <f t="shared" si="83"/>
        <v>1.8899999999999999</v>
      </c>
      <c r="AF89">
        <f t="shared" si="84"/>
        <v>39.689999999999998</v>
      </c>
      <c r="AG89">
        <f t="shared" si="85"/>
        <v>0</v>
      </c>
      <c r="AH89">
        <f t="shared" si="86"/>
        <v>2.73</v>
      </c>
      <c r="AI89">
        <f t="shared" si="87"/>
        <v>0</v>
      </c>
      <c r="AJ89">
        <f t="shared" si="88"/>
        <v>0</v>
      </c>
      <c r="AK89">
        <v>16.219999999999999</v>
      </c>
      <c r="AL89">
        <v>0.79000000000000004</v>
      </c>
      <c r="AM89">
        <v>2.2000000000000002</v>
      </c>
      <c r="AN89">
        <v>0.63</v>
      </c>
      <c r="AO89">
        <v>13.23</v>
      </c>
      <c r="AP89">
        <v>0</v>
      </c>
      <c r="AQ89">
        <v>0.91000000000000003</v>
      </c>
      <c r="AR89">
        <v>0</v>
      </c>
      <c r="AS89">
        <v>0</v>
      </c>
      <c r="AT89">
        <v>70</v>
      </c>
      <c r="AU89">
        <v>41</v>
      </c>
      <c r="AV89">
        <v>1</v>
      </c>
      <c r="AW89">
        <v>1</v>
      </c>
      <c r="AZ89">
        <v>1</v>
      </c>
      <c r="BA89">
        <v>46.670000000000002</v>
      </c>
      <c r="BB89">
        <v>19.609999999999999</v>
      </c>
      <c r="BC89">
        <v>8.0299999999999994</v>
      </c>
      <c r="BD89" t="s">
        <v>85</v>
      </c>
      <c r="BE89" t="s">
        <v>85</v>
      </c>
      <c r="BF89" t="s">
        <v>85</v>
      </c>
      <c r="BG89" t="s">
        <v>85</v>
      </c>
      <c r="BH89">
        <v>0</v>
      </c>
      <c r="BI89">
        <v>4</v>
      </c>
      <c r="BJ89" t="s">
        <v>245</v>
      </c>
      <c r="BM89">
        <v>904</v>
      </c>
      <c r="BN89">
        <v>0</v>
      </c>
      <c r="BO89" t="s">
        <v>243</v>
      </c>
      <c r="BP89">
        <v>1</v>
      </c>
      <c r="BQ89">
        <v>140</v>
      </c>
      <c r="BR89">
        <v>0</v>
      </c>
      <c r="BS89">
        <v>46.670000000000002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85</v>
      </c>
      <c r="BZ89">
        <v>70</v>
      </c>
      <c r="CA89">
        <v>41</v>
      </c>
      <c r="CB89" t="s">
        <v>85</v>
      </c>
      <c r="CE89">
        <v>30</v>
      </c>
      <c r="CF89">
        <v>0</v>
      </c>
      <c r="CG89">
        <v>0</v>
      </c>
      <c r="CM89">
        <v>0</v>
      </c>
      <c r="CN89" t="s">
        <v>85</v>
      </c>
      <c r="CO89">
        <v>0</v>
      </c>
      <c r="CP89">
        <f t="shared" si="89"/>
        <v>0</v>
      </c>
      <c r="CQ89">
        <f t="shared" si="90"/>
        <v>19.030000000000001</v>
      </c>
      <c r="CR89">
        <f t="shared" si="91"/>
        <v>129.43000000000001</v>
      </c>
      <c r="CS89">
        <f t="shared" si="92"/>
        <v>88.210000000000008</v>
      </c>
      <c r="CT89">
        <f t="shared" si="93"/>
        <v>1852.3299999999999</v>
      </c>
      <c r="CU89">
        <f t="shared" si="94"/>
        <v>0</v>
      </c>
      <c r="CV89">
        <f t="shared" si="95"/>
        <v>2.73</v>
      </c>
      <c r="CW89">
        <f t="shared" si="96"/>
        <v>0</v>
      </c>
      <c r="CX89">
        <f t="shared" si="97"/>
        <v>0</v>
      </c>
      <c r="CY89">
        <f t="shared" si="98"/>
        <v>0</v>
      </c>
      <c r="CZ89">
        <f t="shared" si="99"/>
        <v>0</v>
      </c>
      <c r="DC89" t="s">
        <v>85</v>
      </c>
      <c r="DD89" t="s">
        <v>109</v>
      </c>
      <c r="DE89" t="s">
        <v>109</v>
      </c>
      <c r="DF89" t="s">
        <v>109</v>
      </c>
      <c r="DG89" t="s">
        <v>109</v>
      </c>
      <c r="DH89" t="s">
        <v>85</v>
      </c>
      <c r="DI89" t="s">
        <v>109</v>
      </c>
      <c r="DJ89" t="s">
        <v>109</v>
      </c>
      <c r="DK89" t="s">
        <v>85</v>
      </c>
      <c r="DL89" t="s">
        <v>85</v>
      </c>
      <c r="DM89" t="s">
        <v>85</v>
      </c>
      <c r="DN89">
        <v>80</v>
      </c>
      <c r="DO89">
        <v>55</v>
      </c>
      <c r="DP89">
        <v>1</v>
      </c>
      <c r="DQ89">
        <v>1</v>
      </c>
      <c r="DU89">
        <v>1013</v>
      </c>
      <c r="DV89" t="s">
        <v>107</v>
      </c>
      <c r="DW89" t="s">
        <v>107</v>
      </c>
      <c r="DX89">
        <v>1</v>
      </c>
      <c r="DZ89" t="s">
        <v>85</v>
      </c>
      <c r="EA89" t="s">
        <v>85</v>
      </c>
      <c r="EB89" t="s">
        <v>85</v>
      </c>
      <c r="EC89" t="s">
        <v>85</v>
      </c>
      <c r="EE89">
        <v>333531380</v>
      </c>
      <c r="EF89">
        <v>140</v>
      </c>
      <c r="EG89" t="s">
        <v>110</v>
      </c>
      <c r="EH89">
        <v>0</v>
      </c>
      <c r="EI89" t="s">
        <v>85</v>
      </c>
      <c r="EJ89">
        <v>4</v>
      </c>
      <c r="EK89">
        <v>904</v>
      </c>
      <c r="EL89" t="s">
        <v>246</v>
      </c>
      <c r="EM89" t="s">
        <v>247</v>
      </c>
      <c r="EO89" t="s">
        <v>85</v>
      </c>
      <c r="EQ89">
        <v>1311744</v>
      </c>
      <c r="ER89">
        <v>16.219999999999999</v>
      </c>
      <c r="ES89">
        <v>0.79000000000000004</v>
      </c>
      <c r="ET89">
        <v>2.2000000000000002</v>
      </c>
      <c r="EU89">
        <v>0.63</v>
      </c>
      <c r="EV89">
        <v>13.23</v>
      </c>
      <c r="EW89">
        <v>0.91000000000000003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80</v>
      </c>
      <c r="FY89">
        <v>55</v>
      </c>
      <c r="GA89" t="s">
        <v>85</v>
      </c>
      <c r="GD89">
        <v>0</v>
      </c>
      <c r="GF89">
        <v>1609114188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00"/>
        <v>0</v>
      </c>
      <c r="GM89">
        <f t="shared" si="101"/>
        <v>0</v>
      </c>
      <c r="GN89">
        <f t="shared" si="102"/>
        <v>0</v>
      </c>
      <c r="GO89">
        <f t="shared" si="103"/>
        <v>0</v>
      </c>
      <c r="GP89">
        <f t="shared" si="104"/>
        <v>0</v>
      </c>
      <c r="GR89">
        <v>0</v>
      </c>
      <c r="GS89">
        <v>3</v>
      </c>
      <c r="GT89">
        <v>0</v>
      </c>
      <c r="GU89" t="s">
        <v>85</v>
      </c>
      <c r="GV89">
        <f t="shared" si="105"/>
        <v>0</v>
      </c>
      <c r="GW89">
        <v>1</v>
      </c>
      <c r="GX89">
        <f t="shared" si="106"/>
        <v>0</v>
      </c>
      <c r="HA89">
        <v>0</v>
      </c>
      <c r="HB89">
        <v>0</v>
      </c>
      <c r="HC89">
        <f t="shared" si="59"/>
        <v>0</v>
      </c>
      <c r="HE89" t="s">
        <v>85</v>
      </c>
      <c r="HF89" t="s">
        <v>85</v>
      </c>
      <c r="HM89" t="s">
        <v>85</v>
      </c>
      <c r="HN89" t="s">
        <v>85</v>
      </c>
      <c r="HO89" t="s">
        <v>85</v>
      </c>
      <c r="HP89" t="s">
        <v>85</v>
      </c>
      <c r="HQ89" t="s">
        <v>85</v>
      </c>
      <c r="HS89">
        <v>0</v>
      </c>
      <c r="IK89">
        <v>0</v>
      </c>
    </row>
    <row r="90">
      <c r="A90">
        <v>17</v>
      </c>
      <c r="B90">
        <v>1</v>
      </c>
      <c r="C90">
        <f>ROW(SmtRes!A109)</f>
        <v>109</v>
      </c>
      <c r="D90">
        <f>ROW(EtalonRes!A109)</f>
        <v>109</v>
      </c>
      <c r="E90" t="s">
        <v>85</v>
      </c>
      <c r="F90" t="s">
        <v>243</v>
      </c>
      <c r="G90" t="s">
        <v>248</v>
      </c>
      <c r="H90" t="s">
        <v>107</v>
      </c>
      <c r="I90">
        <v>0</v>
      </c>
      <c r="J90">
        <v>0</v>
      </c>
      <c r="K90">
        <v>0</v>
      </c>
      <c r="O90">
        <f t="shared" si="69"/>
        <v>0</v>
      </c>
      <c r="P90">
        <f t="shared" si="70"/>
        <v>0</v>
      </c>
      <c r="Q90">
        <f t="shared" si="71"/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-1</v>
      </c>
      <c r="AB90">
        <f t="shared" si="80"/>
        <v>48.659999999999997</v>
      </c>
      <c r="AC90">
        <f t="shared" si="81"/>
        <v>2.3700000000000001</v>
      </c>
      <c r="AD90">
        <f t="shared" si="82"/>
        <v>6.5999999999999996</v>
      </c>
      <c r="AE90">
        <f t="shared" si="83"/>
        <v>1.8899999999999999</v>
      </c>
      <c r="AF90">
        <f t="shared" si="84"/>
        <v>39.689999999999998</v>
      </c>
      <c r="AG90">
        <f t="shared" si="85"/>
        <v>0</v>
      </c>
      <c r="AH90">
        <f t="shared" si="86"/>
        <v>2.73</v>
      </c>
      <c r="AI90">
        <f t="shared" si="87"/>
        <v>0</v>
      </c>
      <c r="AJ90">
        <f t="shared" si="88"/>
        <v>0</v>
      </c>
      <c r="AK90">
        <v>16.219999999999999</v>
      </c>
      <c r="AL90">
        <v>0.79000000000000004</v>
      </c>
      <c r="AM90">
        <v>2.2000000000000002</v>
      </c>
      <c r="AN90">
        <v>0.63</v>
      </c>
      <c r="AO90">
        <v>13.23</v>
      </c>
      <c r="AP90">
        <v>0</v>
      </c>
      <c r="AQ90">
        <v>0.91000000000000003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46.670000000000002</v>
      </c>
      <c r="BB90">
        <v>19.609999999999999</v>
      </c>
      <c r="BC90">
        <v>8.0299999999999994</v>
      </c>
      <c r="BD90" t="s">
        <v>85</v>
      </c>
      <c r="BE90" t="s">
        <v>85</v>
      </c>
      <c r="BF90" t="s">
        <v>85</v>
      </c>
      <c r="BG90" t="s">
        <v>85</v>
      </c>
      <c r="BH90">
        <v>0</v>
      </c>
      <c r="BI90">
        <v>4</v>
      </c>
      <c r="BJ90" t="s">
        <v>245</v>
      </c>
      <c r="BM90">
        <v>904</v>
      </c>
      <c r="BN90">
        <v>0</v>
      </c>
      <c r="BO90" t="s">
        <v>243</v>
      </c>
      <c r="BP90">
        <v>1</v>
      </c>
      <c r="BQ90">
        <v>140</v>
      </c>
      <c r="BR90">
        <v>0</v>
      </c>
      <c r="BS90">
        <v>46.670000000000002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85</v>
      </c>
      <c r="BZ90">
        <v>70</v>
      </c>
      <c r="CA90">
        <v>41</v>
      </c>
      <c r="CB90" t="s">
        <v>85</v>
      </c>
      <c r="CE90">
        <v>30</v>
      </c>
      <c r="CF90">
        <v>0</v>
      </c>
      <c r="CG90">
        <v>0</v>
      </c>
      <c r="CM90">
        <v>0</v>
      </c>
      <c r="CN90" t="s">
        <v>85</v>
      </c>
      <c r="CO90">
        <v>0</v>
      </c>
      <c r="CP90">
        <f t="shared" si="89"/>
        <v>0</v>
      </c>
      <c r="CQ90">
        <f t="shared" si="90"/>
        <v>19.030000000000001</v>
      </c>
      <c r="CR90">
        <f t="shared" si="91"/>
        <v>129.43000000000001</v>
      </c>
      <c r="CS90">
        <f t="shared" si="92"/>
        <v>88.210000000000008</v>
      </c>
      <c r="CT90">
        <f t="shared" si="93"/>
        <v>1852.3299999999999</v>
      </c>
      <c r="CU90">
        <f t="shared" si="94"/>
        <v>0</v>
      </c>
      <c r="CV90">
        <f t="shared" si="95"/>
        <v>2.73</v>
      </c>
      <c r="CW90">
        <f t="shared" si="96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85</v>
      </c>
      <c r="DD90" t="s">
        <v>109</v>
      </c>
      <c r="DE90" t="s">
        <v>109</v>
      </c>
      <c r="DF90" t="s">
        <v>109</v>
      </c>
      <c r="DG90" t="s">
        <v>109</v>
      </c>
      <c r="DH90" t="s">
        <v>85</v>
      </c>
      <c r="DI90" t="s">
        <v>109</v>
      </c>
      <c r="DJ90" t="s">
        <v>109</v>
      </c>
      <c r="DK90" t="s">
        <v>85</v>
      </c>
      <c r="DL90" t="s">
        <v>85</v>
      </c>
      <c r="DM90" t="s">
        <v>85</v>
      </c>
      <c r="DN90">
        <v>80</v>
      </c>
      <c r="DO90">
        <v>55</v>
      </c>
      <c r="DP90">
        <v>1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85</v>
      </c>
      <c r="EA90" t="s">
        <v>85</v>
      </c>
      <c r="EB90" t="s">
        <v>85</v>
      </c>
      <c r="EC90" t="s">
        <v>85</v>
      </c>
      <c r="EE90">
        <v>333531380</v>
      </c>
      <c r="EF90">
        <v>140</v>
      </c>
      <c r="EG90" t="s">
        <v>110</v>
      </c>
      <c r="EH90">
        <v>0</v>
      </c>
      <c r="EI90" t="s">
        <v>85</v>
      </c>
      <c r="EJ90">
        <v>4</v>
      </c>
      <c r="EK90">
        <v>904</v>
      </c>
      <c r="EL90" t="s">
        <v>246</v>
      </c>
      <c r="EM90" t="s">
        <v>247</v>
      </c>
      <c r="EO90" t="s">
        <v>85</v>
      </c>
      <c r="EQ90">
        <v>1024</v>
      </c>
      <c r="ER90">
        <v>16.219999999999999</v>
      </c>
      <c r="ES90">
        <v>0.79000000000000004</v>
      </c>
      <c r="ET90">
        <v>2.2000000000000002</v>
      </c>
      <c r="EU90">
        <v>0.63</v>
      </c>
      <c r="EV90">
        <v>13.23</v>
      </c>
      <c r="EW90">
        <v>0.91000000000000003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80</v>
      </c>
      <c r="FY90">
        <v>55</v>
      </c>
      <c r="GA90" t="s">
        <v>85</v>
      </c>
      <c r="GD90">
        <v>0</v>
      </c>
      <c r="GF90">
        <v>-1166302068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0</v>
      </c>
      <c r="GS90">
        <v>3</v>
      </c>
      <c r="GT90">
        <v>0</v>
      </c>
      <c r="GU90" t="s">
        <v>85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59"/>
        <v>0</v>
      </c>
      <c r="HE90" t="s">
        <v>85</v>
      </c>
      <c r="HF90" t="s">
        <v>85</v>
      </c>
      <c r="HM90" t="s">
        <v>85</v>
      </c>
      <c r="HN90" t="s">
        <v>85</v>
      </c>
      <c r="HO90" t="s">
        <v>85</v>
      </c>
      <c r="HP90" t="s">
        <v>85</v>
      </c>
      <c r="HQ90" t="s">
        <v>85</v>
      </c>
      <c r="HS90">
        <v>0</v>
      </c>
      <c r="IK90">
        <v>0</v>
      </c>
    </row>
    <row r="91">
      <c r="A91">
        <v>17</v>
      </c>
      <c r="B91">
        <v>1</v>
      </c>
      <c r="C91">
        <f>ROW(SmtRes!A114)</f>
        <v>114</v>
      </c>
      <c r="D91">
        <f>ROW(EtalonRes!A114)</f>
        <v>114</v>
      </c>
      <c r="E91" t="s">
        <v>249</v>
      </c>
      <c r="F91" t="s">
        <v>243</v>
      </c>
      <c r="G91" t="s">
        <v>60</v>
      </c>
      <c r="H91" t="s">
        <v>107</v>
      </c>
      <c r="I91">
        <v>903</v>
      </c>
      <c r="J91">
        <v>0</v>
      </c>
      <c r="K91">
        <v>903</v>
      </c>
      <c r="O91">
        <f t="shared" si="69"/>
        <v>1806712.8300000001</v>
      </c>
      <c r="P91">
        <f t="shared" si="70"/>
        <v>17185.080000000002</v>
      </c>
      <c r="Q91">
        <f t="shared" si="71"/>
        <v>116871.68000000001</v>
      </c>
      <c r="R91">
        <f t="shared" si="72"/>
        <v>79650.290000000008</v>
      </c>
      <c r="S91">
        <f t="shared" si="73"/>
        <v>1672656.0700000001</v>
      </c>
      <c r="T91">
        <f t="shared" si="74"/>
        <v>0</v>
      </c>
      <c r="U91">
        <f t="shared" si="75"/>
        <v>2465.1900000000001</v>
      </c>
      <c r="V91">
        <f t="shared" si="76"/>
        <v>0</v>
      </c>
      <c r="W91">
        <f t="shared" si="77"/>
        <v>0</v>
      </c>
      <c r="X91">
        <f t="shared" si="78"/>
        <v>1170859.25</v>
      </c>
      <c r="Y91">
        <f t="shared" si="79"/>
        <v>685788.98999999999</v>
      </c>
      <c r="AA91">
        <v>410110100</v>
      </c>
      <c r="AB91">
        <f t="shared" si="80"/>
        <v>48.659999999999997</v>
      </c>
      <c r="AC91">
        <f t="shared" si="81"/>
        <v>2.3700000000000001</v>
      </c>
      <c r="AD91">
        <f t="shared" si="82"/>
        <v>6.5999999999999996</v>
      </c>
      <c r="AE91">
        <f t="shared" si="83"/>
        <v>1.8899999999999999</v>
      </c>
      <c r="AF91">
        <f t="shared" si="84"/>
        <v>39.689999999999998</v>
      </c>
      <c r="AG91">
        <f t="shared" si="85"/>
        <v>0</v>
      </c>
      <c r="AH91">
        <f t="shared" si="86"/>
        <v>2.73</v>
      </c>
      <c r="AI91">
        <f t="shared" si="87"/>
        <v>0</v>
      </c>
      <c r="AJ91">
        <f t="shared" si="88"/>
        <v>0</v>
      </c>
      <c r="AK91">
        <v>16.219999999999999</v>
      </c>
      <c r="AL91">
        <v>0.79000000000000004</v>
      </c>
      <c r="AM91">
        <v>2.2000000000000002</v>
      </c>
      <c r="AN91">
        <v>0.63</v>
      </c>
      <c r="AO91">
        <v>13.23</v>
      </c>
      <c r="AP91">
        <v>0</v>
      </c>
      <c r="AQ91">
        <v>0.91000000000000003</v>
      </c>
      <c r="AR91">
        <v>0</v>
      </c>
      <c r="AS91">
        <v>0</v>
      </c>
      <c r="AT91">
        <v>70</v>
      </c>
      <c r="AU91">
        <v>41</v>
      </c>
      <c r="AV91">
        <v>1</v>
      </c>
      <c r="AW91">
        <v>1</v>
      </c>
      <c r="AZ91">
        <v>1</v>
      </c>
      <c r="BA91">
        <v>46.670000000000002</v>
      </c>
      <c r="BB91">
        <v>19.609999999999999</v>
      </c>
      <c r="BC91">
        <v>8.0299999999999994</v>
      </c>
      <c r="BD91" t="s">
        <v>85</v>
      </c>
      <c r="BE91" t="s">
        <v>85</v>
      </c>
      <c r="BF91" t="s">
        <v>85</v>
      </c>
      <c r="BG91" t="s">
        <v>85</v>
      </c>
      <c r="BH91">
        <v>0</v>
      </c>
      <c r="BI91">
        <v>4</v>
      </c>
      <c r="BJ91" t="s">
        <v>245</v>
      </c>
      <c r="BM91">
        <v>904</v>
      </c>
      <c r="BN91">
        <v>0</v>
      </c>
      <c r="BO91" t="s">
        <v>243</v>
      </c>
      <c r="BP91">
        <v>1</v>
      </c>
      <c r="BQ91">
        <v>140</v>
      </c>
      <c r="BR91">
        <v>0</v>
      </c>
      <c r="BS91">
        <v>46.670000000000002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85</v>
      </c>
      <c r="BZ91">
        <v>70</v>
      </c>
      <c r="CA91">
        <v>41</v>
      </c>
      <c r="CB91" t="s">
        <v>85</v>
      </c>
      <c r="CE91">
        <v>30</v>
      </c>
      <c r="CF91">
        <v>0</v>
      </c>
      <c r="CG91">
        <v>0</v>
      </c>
      <c r="CM91">
        <v>0</v>
      </c>
      <c r="CN91" t="s">
        <v>85</v>
      </c>
      <c r="CO91">
        <v>0</v>
      </c>
      <c r="CP91">
        <f t="shared" si="89"/>
        <v>1806712.8300000001</v>
      </c>
      <c r="CQ91">
        <f t="shared" si="90"/>
        <v>19.030000000000001</v>
      </c>
      <c r="CR91">
        <f t="shared" si="91"/>
        <v>129.43000000000001</v>
      </c>
      <c r="CS91">
        <f t="shared" si="92"/>
        <v>88.210000000000008</v>
      </c>
      <c r="CT91">
        <f t="shared" si="93"/>
        <v>1852.3299999999999</v>
      </c>
      <c r="CU91">
        <f t="shared" si="94"/>
        <v>0</v>
      </c>
      <c r="CV91">
        <f t="shared" si="95"/>
        <v>2.73</v>
      </c>
      <c r="CW91">
        <f t="shared" si="96"/>
        <v>0</v>
      </c>
      <c r="CX91">
        <f t="shared" si="97"/>
        <v>0</v>
      </c>
      <c r="CY91">
        <f t="shared" si="98"/>
        <v>1170859.2490000001</v>
      </c>
      <c r="CZ91">
        <f t="shared" si="99"/>
        <v>685788.98869999999</v>
      </c>
      <c r="DC91" t="s">
        <v>85</v>
      </c>
      <c r="DD91" t="s">
        <v>109</v>
      </c>
      <c r="DE91" t="s">
        <v>109</v>
      </c>
      <c r="DF91" t="s">
        <v>109</v>
      </c>
      <c r="DG91" t="s">
        <v>109</v>
      </c>
      <c r="DH91" t="s">
        <v>85</v>
      </c>
      <c r="DI91" t="s">
        <v>109</v>
      </c>
      <c r="DJ91" t="s">
        <v>109</v>
      </c>
      <c r="DK91" t="s">
        <v>85</v>
      </c>
      <c r="DL91" t="s">
        <v>85</v>
      </c>
      <c r="DM91" t="s">
        <v>85</v>
      </c>
      <c r="DN91">
        <v>80</v>
      </c>
      <c r="DO91">
        <v>55</v>
      </c>
      <c r="DP91">
        <v>1</v>
      </c>
      <c r="DQ91">
        <v>1</v>
      </c>
      <c r="DU91">
        <v>1013</v>
      </c>
      <c r="DV91" t="s">
        <v>107</v>
      </c>
      <c r="DW91" t="s">
        <v>107</v>
      </c>
      <c r="DX91">
        <v>1</v>
      </c>
      <c r="DZ91" t="s">
        <v>85</v>
      </c>
      <c r="EA91" t="s">
        <v>85</v>
      </c>
      <c r="EB91" t="s">
        <v>85</v>
      </c>
      <c r="EC91" t="s">
        <v>85</v>
      </c>
      <c r="EE91">
        <v>333531380</v>
      </c>
      <c r="EF91">
        <v>140</v>
      </c>
      <c r="EG91" t="s">
        <v>110</v>
      </c>
      <c r="EH91">
        <v>0</v>
      </c>
      <c r="EI91" t="s">
        <v>85</v>
      </c>
      <c r="EJ91">
        <v>4</v>
      </c>
      <c r="EK91">
        <v>904</v>
      </c>
      <c r="EL91" t="s">
        <v>246</v>
      </c>
      <c r="EM91" t="s">
        <v>247</v>
      </c>
      <c r="EO91" t="s">
        <v>85</v>
      </c>
      <c r="EQ91">
        <v>0</v>
      </c>
      <c r="ER91">
        <v>16.219999999999999</v>
      </c>
      <c r="ES91">
        <v>0.79000000000000004</v>
      </c>
      <c r="ET91">
        <v>2.2000000000000002</v>
      </c>
      <c r="EU91">
        <v>0.63</v>
      </c>
      <c r="EV91">
        <v>13.23</v>
      </c>
      <c r="EW91">
        <v>0.91000000000000003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80</v>
      </c>
      <c r="FY91">
        <v>55</v>
      </c>
      <c r="GA91" t="s">
        <v>85</v>
      </c>
      <c r="GD91">
        <v>0</v>
      </c>
      <c r="GF91">
        <v>2019445615</v>
      </c>
      <c r="GG91">
        <v>2</v>
      </c>
      <c r="GH91">
        <v>1</v>
      </c>
      <c r="GI91">
        <v>2</v>
      </c>
      <c r="GJ91">
        <v>0</v>
      </c>
      <c r="GK91">
        <f>ROUND(R91*(R12)/100,2)</f>
        <v>127440.46000000001</v>
      </c>
      <c r="GL91">
        <f t="shared" si="100"/>
        <v>0</v>
      </c>
      <c r="GM91">
        <f t="shared" si="101"/>
        <v>3790801.5300000003</v>
      </c>
      <c r="GN91">
        <f t="shared" si="102"/>
        <v>0</v>
      </c>
      <c r="GO91">
        <f t="shared" si="103"/>
        <v>0</v>
      </c>
      <c r="GP91">
        <f t="shared" si="104"/>
        <v>3790801.5300000003</v>
      </c>
      <c r="GR91">
        <v>0</v>
      </c>
      <c r="GS91">
        <v>3</v>
      </c>
      <c r="GT91">
        <v>0</v>
      </c>
      <c r="GU91" t="s">
        <v>85</v>
      </c>
      <c r="GV91">
        <f t="shared" si="105"/>
        <v>0</v>
      </c>
      <c r="GW91">
        <v>1</v>
      </c>
      <c r="GX91">
        <f t="shared" si="106"/>
        <v>0</v>
      </c>
      <c r="HA91">
        <v>0</v>
      </c>
      <c r="HB91">
        <v>0</v>
      </c>
      <c r="HC91">
        <f t="shared" si="59"/>
        <v>0</v>
      </c>
      <c r="HE91" t="s">
        <v>85</v>
      </c>
      <c r="HF91" t="s">
        <v>85</v>
      </c>
      <c r="HM91" t="s">
        <v>85</v>
      </c>
      <c r="HN91" t="s">
        <v>85</v>
      </c>
      <c r="HO91" t="s">
        <v>85</v>
      </c>
      <c r="HP91" t="s">
        <v>85</v>
      </c>
      <c r="HQ91" t="s">
        <v>85</v>
      </c>
      <c r="HS91">
        <v>0</v>
      </c>
      <c r="IK91">
        <v>0</v>
      </c>
    </row>
    <row r="92">
      <c r="A92">
        <v>17</v>
      </c>
      <c r="B92">
        <v>1</v>
      </c>
      <c r="C92">
        <f>ROW(SmtRes!A119)</f>
        <v>119</v>
      </c>
      <c r="D92">
        <f>ROW(EtalonRes!A119)</f>
        <v>119</v>
      </c>
      <c r="E92" t="s">
        <v>250</v>
      </c>
      <c r="F92" t="s">
        <v>251</v>
      </c>
      <c r="G92" t="s">
        <v>61</v>
      </c>
      <c r="H92" t="s">
        <v>107</v>
      </c>
      <c r="I92">
        <v>114</v>
      </c>
      <c r="J92">
        <v>0</v>
      </c>
      <c r="K92">
        <v>114</v>
      </c>
      <c r="O92">
        <f t="shared" si="69"/>
        <v>199490.28</v>
      </c>
      <c r="P92">
        <f t="shared" si="70"/>
        <v>19608.23</v>
      </c>
      <c r="Q92">
        <f t="shared" si="71"/>
        <v>0</v>
      </c>
      <c r="R92">
        <f t="shared" si="72"/>
        <v>0</v>
      </c>
      <c r="S92">
        <f t="shared" si="73"/>
        <v>179882.05000000002</v>
      </c>
      <c r="T92">
        <f t="shared" si="74"/>
        <v>0</v>
      </c>
      <c r="U92">
        <f t="shared" si="75"/>
        <v>283.85999999999996</v>
      </c>
      <c r="V92">
        <f t="shared" si="76"/>
        <v>0</v>
      </c>
      <c r="W92">
        <f t="shared" si="77"/>
        <v>0</v>
      </c>
      <c r="X92">
        <f t="shared" si="78"/>
        <v>125917.44</v>
      </c>
      <c r="Y92">
        <f t="shared" si="79"/>
        <v>73751.639999999999</v>
      </c>
      <c r="AA92">
        <v>410110100</v>
      </c>
      <c r="AB92">
        <f t="shared" si="80"/>
        <v>49.589999999999996</v>
      </c>
      <c r="AC92">
        <f t="shared" si="81"/>
        <v>15.779999999999999</v>
      </c>
      <c r="AD92">
        <f t="shared" si="82"/>
        <v>0</v>
      </c>
      <c r="AE92">
        <f t="shared" si="83"/>
        <v>0</v>
      </c>
      <c r="AF92">
        <f t="shared" si="84"/>
        <v>33.809999999999995</v>
      </c>
      <c r="AG92">
        <f t="shared" si="85"/>
        <v>0</v>
      </c>
      <c r="AH92">
        <f t="shared" si="86"/>
        <v>2.4899999999999998</v>
      </c>
      <c r="AI92">
        <f t="shared" si="87"/>
        <v>0</v>
      </c>
      <c r="AJ92">
        <f t="shared" si="88"/>
        <v>0</v>
      </c>
      <c r="AK92">
        <v>16.530000000000001</v>
      </c>
      <c r="AL92">
        <v>5.2599999999999998</v>
      </c>
      <c r="AM92">
        <v>0</v>
      </c>
      <c r="AN92">
        <v>0</v>
      </c>
      <c r="AO92">
        <v>11.27</v>
      </c>
      <c r="AP92">
        <v>0</v>
      </c>
      <c r="AQ92">
        <v>0.82999999999999996</v>
      </c>
      <c r="AR92">
        <v>0</v>
      </c>
      <c r="AS92">
        <v>0</v>
      </c>
      <c r="AT92">
        <v>70</v>
      </c>
      <c r="AU92">
        <v>41</v>
      </c>
      <c r="AV92">
        <v>1</v>
      </c>
      <c r="AW92">
        <v>1</v>
      </c>
      <c r="AZ92">
        <v>1</v>
      </c>
      <c r="BA92">
        <v>46.670000000000002</v>
      </c>
      <c r="BB92">
        <v>1</v>
      </c>
      <c r="BC92">
        <v>10.9</v>
      </c>
      <c r="BD92" t="s">
        <v>85</v>
      </c>
      <c r="BE92" t="s">
        <v>85</v>
      </c>
      <c r="BF92" t="s">
        <v>85</v>
      </c>
      <c r="BG92" t="s">
        <v>85</v>
      </c>
      <c r="BH92">
        <v>0</v>
      </c>
      <c r="BI92">
        <v>4</v>
      </c>
      <c r="BJ92" t="s">
        <v>252</v>
      </c>
      <c r="BM92">
        <v>1268</v>
      </c>
      <c r="BN92">
        <v>0</v>
      </c>
      <c r="BO92" t="s">
        <v>251</v>
      </c>
      <c r="BP92">
        <v>1</v>
      </c>
      <c r="BQ92">
        <v>140</v>
      </c>
      <c r="BR92">
        <v>0</v>
      </c>
      <c r="BS92">
        <v>46.670000000000002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85</v>
      </c>
      <c r="BZ92">
        <v>70</v>
      </c>
      <c r="CA92">
        <v>41</v>
      </c>
      <c r="CB92" t="s">
        <v>85</v>
      </c>
      <c r="CE92">
        <v>30</v>
      </c>
      <c r="CF92">
        <v>0</v>
      </c>
      <c r="CG92">
        <v>0</v>
      </c>
      <c r="CM92">
        <v>0</v>
      </c>
      <c r="CN92" t="s">
        <v>85</v>
      </c>
      <c r="CO92">
        <v>0</v>
      </c>
      <c r="CP92">
        <f t="shared" si="89"/>
        <v>199490.28000000003</v>
      </c>
      <c r="CQ92">
        <f t="shared" si="90"/>
        <v>172</v>
      </c>
      <c r="CR92">
        <f t="shared" si="91"/>
        <v>0</v>
      </c>
      <c r="CS92">
        <f t="shared" si="92"/>
        <v>0</v>
      </c>
      <c r="CT92">
        <f t="shared" si="93"/>
        <v>1577.9100000000001</v>
      </c>
      <c r="CU92">
        <f t="shared" si="94"/>
        <v>0</v>
      </c>
      <c r="CV92">
        <f t="shared" si="95"/>
        <v>2.4899999999999998</v>
      </c>
      <c r="CW92">
        <f t="shared" si="96"/>
        <v>0</v>
      </c>
      <c r="CX92">
        <f t="shared" si="97"/>
        <v>0</v>
      </c>
      <c r="CY92">
        <f t="shared" si="98"/>
        <v>125917.435</v>
      </c>
      <c r="CZ92">
        <f t="shared" si="99"/>
        <v>73751.640500000009</v>
      </c>
      <c r="DC92" t="s">
        <v>85</v>
      </c>
      <c r="DD92" t="s">
        <v>109</v>
      </c>
      <c r="DE92" t="s">
        <v>109</v>
      </c>
      <c r="DF92" t="s">
        <v>109</v>
      </c>
      <c r="DG92" t="s">
        <v>109</v>
      </c>
      <c r="DH92" t="s">
        <v>85</v>
      </c>
      <c r="DI92" t="s">
        <v>109</v>
      </c>
      <c r="DJ92" t="s">
        <v>109</v>
      </c>
      <c r="DK92" t="s">
        <v>85</v>
      </c>
      <c r="DL92" t="s">
        <v>85</v>
      </c>
      <c r="DM92" t="s">
        <v>85</v>
      </c>
      <c r="DN92">
        <v>67</v>
      </c>
      <c r="DO92">
        <v>67</v>
      </c>
      <c r="DP92">
        <v>1</v>
      </c>
      <c r="DQ92">
        <v>1</v>
      </c>
      <c r="DU92">
        <v>1013</v>
      </c>
      <c r="DV92" t="s">
        <v>107</v>
      </c>
      <c r="DW92" t="s">
        <v>107</v>
      </c>
      <c r="DX92">
        <v>1</v>
      </c>
      <c r="DZ92" t="s">
        <v>85</v>
      </c>
      <c r="EA92" t="s">
        <v>85</v>
      </c>
      <c r="EB92" t="s">
        <v>85</v>
      </c>
      <c r="EC92" t="s">
        <v>85</v>
      </c>
      <c r="EE92">
        <v>333531744</v>
      </c>
      <c r="EF92">
        <v>140</v>
      </c>
      <c r="EG92" t="s">
        <v>110</v>
      </c>
      <c r="EH92">
        <v>0</v>
      </c>
      <c r="EI92" t="s">
        <v>85</v>
      </c>
      <c r="EJ92">
        <v>4</v>
      </c>
      <c r="EK92">
        <v>1268</v>
      </c>
      <c r="EL92" t="s">
        <v>253</v>
      </c>
      <c r="EM92" t="s">
        <v>254</v>
      </c>
      <c r="EO92" t="s">
        <v>85</v>
      </c>
      <c r="EQ92">
        <v>0</v>
      </c>
      <c r="ER92">
        <v>16.530000000000001</v>
      </c>
      <c r="ES92">
        <v>5.2599999999999998</v>
      </c>
      <c r="ET92">
        <v>0</v>
      </c>
      <c r="EU92">
        <v>0</v>
      </c>
      <c r="EV92">
        <v>11.27</v>
      </c>
      <c r="EW92">
        <v>0.82999999999999996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67</v>
      </c>
      <c r="FY92">
        <v>67</v>
      </c>
      <c r="GA92" t="s">
        <v>85</v>
      </c>
      <c r="GD92">
        <v>0</v>
      </c>
      <c r="GF92">
        <v>1713878704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00"/>
        <v>0</v>
      </c>
      <c r="GM92">
        <f t="shared" si="101"/>
        <v>399159.35999999999</v>
      </c>
      <c r="GN92">
        <f t="shared" si="102"/>
        <v>0</v>
      </c>
      <c r="GO92">
        <f t="shared" si="103"/>
        <v>0</v>
      </c>
      <c r="GP92">
        <f t="shared" si="104"/>
        <v>399159.35999999999</v>
      </c>
      <c r="GR92">
        <v>0</v>
      </c>
      <c r="GS92">
        <v>3</v>
      </c>
      <c r="GT92">
        <v>0</v>
      </c>
      <c r="GU92" t="s">
        <v>85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59"/>
        <v>0</v>
      </c>
      <c r="HE92" t="s">
        <v>85</v>
      </c>
      <c r="HF92" t="s">
        <v>85</v>
      </c>
      <c r="HM92" t="s">
        <v>85</v>
      </c>
      <c r="HN92" t="s">
        <v>85</v>
      </c>
      <c r="HO92" t="s">
        <v>85</v>
      </c>
      <c r="HP92" t="s">
        <v>85</v>
      </c>
      <c r="HQ92" t="s">
        <v>85</v>
      </c>
      <c r="HS92">
        <v>0</v>
      </c>
      <c r="IK92">
        <v>0</v>
      </c>
    </row>
    <row r="93">
      <c r="A93">
        <v>17</v>
      </c>
      <c r="B93">
        <v>1</v>
      </c>
      <c r="C93">
        <f>ROW(SmtRes!A126)</f>
        <v>126</v>
      </c>
      <c r="D93">
        <f>ROW(EtalonRes!A126)</f>
        <v>126</v>
      </c>
      <c r="E93" t="s">
        <v>255</v>
      </c>
      <c r="F93" t="s">
        <v>256</v>
      </c>
      <c r="G93" t="s">
        <v>62</v>
      </c>
      <c r="H93" t="s">
        <v>107</v>
      </c>
      <c r="I93">
        <v>57</v>
      </c>
      <c r="J93">
        <v>0</v>
      </c>
      <c r="K93">
        <v>57</v>
      </c>
      <c r="O93">
        <f t="shared" si="69"/>
        <v>43017.590000000004</v>
      </c>
      <c r="P93">
        <f t="shared" si="70"/>
        <v>2320.4700000000003</v>
      </c>
      <c r="Q93">
        <f t="shared" si="71"/>
        <v>5901.8299999999999</v>
      </c>
      <c r="R93">
        <f t="shared" si="72"/>
        <v>3990.29</v>
      </c>
      <c r="S93">
        <f t="shared" si="73"/>
        <v>34795.290000000001</v>
      </c>
      <c r="T93">
        <f t="shared" si="74"/>
        <v>0</v>
      </c>
      <c r="U93">
        <f t="shared" si="75"/>
        <v>51.299999999999997</v>
      </c>
      <c r="V93">
        <f t="shared" si="76"/>
        <v>0</v>
      </c>
      <c r="W93">
        <f t="shared" si="77"/>
        <v>0</v>
      </c>
      <c r="X93">
        <f t="shared" si="78"/>
        <v>24356.700000000001</v>
      </c>
      <c r="Y93">
        <f t="shared" si="79"/>
        <v>14266.07</v>
      </c>
      <c r="AA93">
        <v>410110100</v>
      </c>
      <c r="AB93">
        <f t="shared" si="80"/>
        <v>21.359999999999999</v>
      </c>
      <c r="AC93">
        <f t="shared" si="81"/>
        <v>3</v>
      </c>
      <c r="AD93">
        <f t="shared" si="82"/>
        <v>5.2799999999999994</v>
      </c>
      <c r="AE93">
        <f t="shared" si="83"/>
        <v>1.5</v>
      </c>
      <c r="AF93">
        <f t="shared" si="84"/>
        <v>13.08</v>
      </c>
      <c r="AG93">
        <f t="shared" si="85"/>
        <v>0</v>
      </c>
      <c r="AH93">
        <f t="shared" si="86"/>
        <v>0.89999999999999991</v>
      </c>
      <c r="AI93">
        <f t="shared" si="87"/>
        <v>0</v>
      </c>
      <c r="AJ93">
        <f t="shared" si="88"/>
        <v>0</v>
      </c>
      <c r="AK93">
        <v>7.1200000000000001</v>
      </c>
      <c r="AL93">
        <v>1</v>
      </c>
      <c r="AM93">
        <v>1.76</v>
      </c>
      <c r="AN93">
        <v>0.5</v>
      </c>
      <c r="AO93">
        <v>4.3600000000000003</v>
      </c>
      <c r="AP93">
        <v>0</v>
      </c>
      <c r="AQ93">
        <v>0.29999999999999999</v>
      </c>
      <c r="AR93">
        <v>0</v>
      </c>
      <c r="AS93">
        <v>0</v>
      </c>
      <c r="AT93">
        <v>70</v>
      </c>
      <c r="AU93">
        <v>41</v>
      </c>
      <c r="AV93">
        <v>1</v>
      </c>
      <c r="AW93">
        <v>1</v>
      </c>
      <c r="AZ93">
        <v>1</v>
      </c>
      <c r="BA93">
        <v>46.670000000000002</v>
      </c>
      <c r="BB93">
        <v>19.609999999999999</v>
      </c>
      <c r="BC93">
        <v>13.57</v>
      </c>
      <c r="BD93" t="s">
        <v>85</v>
      </c>
      <c r="BE93" t="s">
        <v>85</v>
      </c>
      <c r="BF93" t="s">
        <v>85</v>
      </c>
      <c r="BG93" t="s">
        <v>85</v>
      </c>
      <c r="BH93">
        <v>0</v>
      </c>
      <c r="BI93">
        <v>4</v>
      </c>
      <c r="BJ93" t="s">
        <v>257</v>
      </c>
      <c r="BM93">
        <v>1000</v>
      </c>
      <c r="BN93">
        <v>0</v>
      </c>
      <c r="BO93" t="s">
        <v>256</v>
      </c>
      <c r="BP93">
        <v>1</v>
      </c>
      <c r="BQ93">
        <v>140</v>
      </c>
      <c r="BR93">
        <v>0</v>
      </c>
      <c r="BS93">
        <v>46.670000000000002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85</v>
      </c>
      <c r="BZ93">
        <v>70</v>
      </c>
      <c r="CA93">
        <v>41</v>
      </c>
      <c r="CB93" t="s">
        <v>85</v>
      </c>
      <c r="CE93">
        <v>30</v>
      </c>
      <c r="CF93">
        <v>0</v>
      </c>
      <c r="CG93">
        <v>0</v>
      </c>
      <c r="CM93">
        <v>0</v>
      </c>
      <c r="CN93" t="s">
        <v>85</v>
      </c>
      <c r="CO93">
        <v>0</v>
      </c>
      <c r="CP93">
        <f t="shared" si="89"/>
        <v>43017.589999999997</v>
      </c>
      <c r="CQ93">
        <f t="shared" si="90"/>
        <v>40.710000000000001</v>
      </c>
      <c r="CR93">
        <f t="shared" si="91"/>
        <v>103.54000000000001</v>
      </c>
      <c r="CS93">
        <f t="shared" si="92"/>
        <v>70.010000000000005</v>
      </c>
      <c r="CT93">
        <f t="shared" si="93"/>
        <v>610.44000000000005</v>
      </c>
      <c r="CU93">
        <f t="shared" si="94"/>
        <v>0</v>
      </c>
      <c r="CV93">
        <f t="shared" si="95"/>
        <v>0.89999999999999991</v>
      </c>
      <c r="CW93">
        <f t="shared" si="96"/>
        <v>0</v>
      </c>
      <c r="CX93">
        <f t="shared" si="97"/>
        <v>0</v>
      </c>
      <c r="CY93">
        <f t="shared" si="98"/>
        <v>24356.702999999998</v>
      </c>
      <c r="CZ93">
        <f t="shared" si="99"/>
        <v>14266.0689</v>
      </c>
      <c r="DC93" t="s">
        <v>85</v>
      </c>
      <c r="DD93" t="s">
        <v>109</v>
      </c>
      <c r="DE93" t="s">
        <v>109</v>
      </c>
      <c r="DF93" t="s">
        <v>109</v>
      </c>
      <c r="DG93" t="s">
        <v>109</v>
      </c>
      <c r="DH93" t="s">
        <v>85</v>
      </c>
      <c r="DI93" t="s">
        <v>109</v>
      </c>
      <c r="DJ93" t="s">
        <v>109</v>
      </c>
      <c r="DK93" t="s">
        <v>85</v>
      </c>
      <c r="DL93" t="s">
        <v>85</v>
      </c>
      <c r="DM93" t="s">
        <v>85</v>
      </c>
      <c r="DN93">
        <v>80</v>
      </c>
      <c r="DO93">
        <v>55</v>
      </c>
      <c r="DP93">
        <v>1</v>
      </c>
      <c r="DQ93">
        <v>1</v>
      </c>
      <c r="DU93">
        <v>1013</v>
      </c>
      <c r="DV93" t="s">
        <v>107</v>
      </c>
      <c r="DW93" t="s">
        <v>107</v>
      </c>
      <c r="DX93">
        <v>1</v>
      </c>
      <c r="DZ93" t="s">
        <v>85</v>
      </c>
      <c r="EA93" t="s">
        <v>85</v>
      </c>
      <c r="EB93" t="s">
        <v>85</v>
      </c>
      <c r="EC93" t="s">
        <v>85</v>
      </c>
      <c r="EE93">
        <v>333531476</v>
      </c>
      <c r="EF93">
        <v>140</v>
      </c>
      <c r="EG93" t="s">
        <v>110</v>
      </c>
      <c r="EH93">
        <v>0</v>
      </c>
      <c r="EI93" t="s">
        <v>85</v>
      </c>
      <c r="EJ93">
        <v>4</v>
      </c>
      <c r="EK93">
        <v>1000</v>
      </c>
      <c r="EL93" t="s">
        <v>258</v>
      </c>
      <c r="EM93" t="s">
        <v>259</v>
      </c>
      <c r="EO93" t="s">
        <v>85</v>
      </c>
      <c r="EQ93">
        <v>0</v>
      </c>
      <c r="ER93">
        <v>7.1200000000000001</v>
      </c>
      <c r="ES93">
        <v>1</v>
      </c>
      <c r="ET93">
        <v>1.76</v>
      </c>
      <c r="EU93">
        <v>0.5</v>
      </c>
      <c r="EV93">
        <v>4.3600000000000003</v>
      </c>
      <c r="EW93">
        <v>0.29999999999999999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80</v>
      </c>
      <c r="FY93">
        <v>55</v>
      </c>
      <c r="GA93" t="s">
        <v>85</v>
      </c>
      <c r="GD93">
        <v>0</v>
      </c>
      <c r="GF93">
        <v>1714764056</v>
      </c>
      <c r="GG93">
        <v>2</v>
      </c>
      <c r="GH93">
        <v>1</v>
      </c>
      <c r="GI93">
        <v>2</v>
      </c>
      <c r="GJ93">
        <v>0</v>
      </c>
      <c r="GK93">
        <f>ROUND(R93*(R12)/100,2)</f>
        <v>6384.46</v>
      </c>
      <c r="GL93">
        <f t="shared" si="100"/>
        <v>0</v>
      </c>
      <c r="GM93">
        <f t="shared" si="101"/>
        <v>88024.820000000007</v>
      </c>
      <c r="GN93">
        <f t="shared" si="102"/>
        <v>0</v>
      </c>
      <c r="GO93">
        <f t="shared" si="103"/>
        <v>0</v>
      </c>
      <c r="GP93">
        <f t="shared" si="104"/>
        <v>88024.820000000007</v>
      </c>
      <c r="GR93">
        <v>0</v>
      </c>
      <c r="GS93">
        <v>3</v>
      </c>
      <c r="GT93">
        <v>0</v>
      </c>
      <c r="GU93" t="s">
        <v>85</v>
      </c>
      <c r="GV93">
        <f t="shared" si="105"/>
        <v>0</v>
      </c>
      <c r="GW93">
        <v>1</v>
      </c>
      <c r="GX93">
        <f t="shared" si="106"/>
        <v>0</v>
      </c>
      <c r="HA93">
        <v>0</v>
      </c>
      <c r="HB93">
        <v>0</v>
      </c>
      <c r="HC93">
        <f t="shared" si="59"/>
        <v>0</v>
      </c>
      <c r="HE93" t="s">
        <v>85</v>
      </c>
      <c r="HF93" t="s">
        <v>85</v>
      </c>
      <c r="HM93" t="s">
        <v>85</v>
      </c>
      <c r="HN93" t="s">
        <v>85</v>
      </c>
      <c r="HO93" t="s">
        <v>85</v>
      </c>
      <c r="HP93" t="s">
        <v>85</v>
      </c>
      <c r="HQ93" t="s">
        <v>85</v>
      </c>
      <c r="HS93">
        <v>0</v>
      </c>
      <c r="IK93">
        <v>0</v>
      </c>
    </row>
    <row r="94">
      <c r="A94">
        <v>17</v>
      </c>
      <c r="B94">
        <v>1</v>
      </c>
      <c r="C94">
        <f>ROW(SmtRes!A133)</f>
        <v>133</v>
      </c>
      <c r="D94">
        <f>ROW(EtalonRes!A133)</f>
        <v>133</v>
      </c>
      <c r="E94" t="s">
        <v>260</v>
      </c>
      <c r="F94" t="s">
        <v>256</v>
      </c>
      <c r="G94" t="s">
        <v>63</v>
      </c>
      <c r="H94" t="s">
        <v>107</v>
      </c>
      <c r="I94">
        <v>228</v>
      </c>
      <c r="J94">
        <v>0</v>
      </c>
      <c r="K94">
        <v>228</v>
      </c>
      <c r="O94">
        <f t="shared" si="69"/>
        <v>172070.32000000001</v>
      </c>
      <c r="P94">
        <f t="shared" si="70"/>
        <v>9281.880000000001</v>
      </c>
      <c r="Q94">
        <f t="shared" si="71"/>
        <v>23607.299999999999</v>
      </c>
      <c r="R94">
        <f t="shared" si="72"/>
        <v>15961.140000000001</v>
      </c>
      <c r="S94">
        <f t="shared" si="73"/>
        <v>139181.14000000001</v>
      </c>
      <c r="T94">
        <f t="shared" si="74"/>
        <v>0</v>
      </c>
      <c r="U94">
        <f t="shared" si="75"/>
        <v>205.19999999999999</v>
      </c>
      <c r="V94">
        <f t="shared" si="76"/>
        <v>0</v>
      </c>
      <c r="W94">
        <f t="shared" si="77"/>
        <v>0</v>
      </c>
      <c r="X94">
        <f t="shared" si="78"/>
        <v>97426.800000000003</v>
      </c>
      <c r="Y94">
        <f t="shared" si="79"/>
        <v>57064.270000000004</v>
      </c>
      <c r="AA94">
        <v>410110100</v>
      </c>
      <c r="AB94">
        <f t="shared" si="80"/>
        <v>21.359999999999999</v>
      </c>
      <c r="AC94">
        <f t="shared" si="81"/>
        <v>3</v>
      </c>
      <c r="AD94">
        <f t="shared" si="82"/>
        <v>5.2799999999999994</v>
      </c>
      <c r="AE94">
        <f t="shared" si="83"/>
        <v>1.5</v>
      </c>
      <c r="AF94">
        <f t="shared" si="84"/>
        <v>13.08</v>
      </c>
      <c r="AG94">
        <f t="shared" si="85"/>
        <v>0</v>
      </c>
      <c r="AH94">
        <f t="shared" si="86"/>
        <v>0.89999999999999991</v>
      </c>
      <c r="AI94">
        <f t="shared" si="87"/>
        <v>0</v>
      </c>
      <c r="AJ94">
        <f t="shared" si="88"/>
        <v>0</v>
      </c>
      <c r="AK94">
        <v>7.1200000000000001</v>
      </c>
      <c r="AL94">
        <v>1</v>
      </c>
      <c r="AM94">
        <v>1.76</v>
      </c>
      <c r="AN94">
        <v>0.5</v>
      </c>
      <c r="AO94">
        <v>4.3600000000000003</v>
      </c>
      <c r="AP94">
        <v>0</v>
      </c>
      <c r="AQ94">
        <v>0.29999999999999999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46.670000000000002</v>
      </c>
      <c r="BB94">
        <v>19.609999999999999</v>
      </c>
      <c r="BC94">
        <v>13.57</v>
      </c>
      <c r="BD94" t="s">
        <v>85</v>
      </c>
      <c r="BE94" t="s">
        <v>85</v>
      </c>
      <c r="BF94" t="s">
        <v>85</v>
      </c>
      <c r="BG94" t="s">
        <v>85</v>
      </c>
      <c r="BH94">
        <v>0</v>
      </c>
      <c r="BI94">
        <v>4</v>
      </c>
      <c r="BJ94" t="s">
        <v>257</v>
      </c>
      <c r="BM94">
        <v>1000</v>
      </c>
      <c r="BN94">
        <v>0</v>
      </c>
      <c r="BO94" t="s">
        <v>256</v>
      </c>
      <c r="BP94">
        <v>1</v>
      </c>
      <c r="BQ94">
        <v>140</v>
      </c>
      <c r="BR94">
        <v>0</v>
      </c>
      <c r="BS94">
        <v>46.670000000000002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85</v>
      </c>
      <c r="BZ94">
        <v>70</v>
      </c>
      <c r="CA94">
        <v>41</v>
      </c>
      <c r="CB94" t="s">
        <v>85</v>
      </c>
      <c r="CE94">
        <v>30</v>
      </c>
      <c r="CF94">
        <v>0</v>
      </c>
      <c r="CG94">
        <v>0</v>
      </c>
      <c r="CM94">
        <v>0</v>
      </c>
      <c r="CN94" t="s">
        <v>85</v>
      </c>
      <c r="CO94">
        <v>0</v>
      </c>
      <c r="CP94">
        <f t="shared" si="89"/>
        <v>172070.32000000001</v>
      </c>
      <c r="CQ94">
        <f t="shared" si="90"/>
        <v>40.710000000000001</v>
      </c>
      <c r="CR94">
        <f t="shared" si="91"/>
        <v>103.54000000000001</v>
      </c>
      <c r="CS94">
        <f t="shared" si="92"/>
        <v>70.010000000000005</v>
      </c>
      <c r="CT94">
        <f t="shared" si="93"/>
        <v>610.44000000000005</v>
      </c>
      <c r="CU94">
        <f t="shared" si="94"/>
        <v>0</v>
      </c>
      <c r="CV94">
        <f t="shared" si="95"/>
        <v>0.89999999999999991</v>
      </c>
      <c r="CW94">
        <f t="shared" si="96"/>
        <v>0</v>
      </c>
      <c r="CX94">
        <f t="shared" si="97"/>
        <v>0</v>
      </c>
      <c r="CY94">
        <f t="shared" si="98"/>
        <v>97426.79800000001</v>
      </c>
      <c r="CZ94">
        <f t="shared" si="99"/>
        <v>57064.267400000004</v>
      </c>
      <c r="DC94" t="s">
        <v>85</v>
      </c>
      <c r="DD94" t="s">
        <v>109</v>
      </c>
      <c r="DE94" t="s">
        <v>109</v>
      </c>
      <c r="DF94" t="s">
        <v>109</v>
      </c>
      <c r="DG94" t="s">
        <v>109</v>
      </c>
      <c r="DH94" t="s">
        <v>85</v>
      </c>
      <c r="DI94" t="s">
        <v>109</v>
      </c>
      <c r="DJ94" t="s">
        <v>109</v>
      </c>
      <c r="DK94" t="s">
        <v>85</v>
      </c>
      <c r="DL94" t="s">
        <v>85</v>
      </c>
      <c r="DM94" t="s">
        <v>85</v>
      </c>
      <c r="DN94">
        <v>80</v>
      </c>
      <c r="DO94">
        <v>55</v>
      </c>
      <c r="DP94">
        <v>1</v>
      </c>
      <c r="DQ94">
        <v>1</v>
      </c>
      <c r="DU94">
        <v>1013</v>
      </c>
      <c r="DV94" t="s">
        <v>107</v>
      </c>
      <c r="DW94" t="s">
        <v>107</v>
      </c>
      <c r="DX94">
        <v>1</v>
      </c>
      <c r="DZ94" t="s">
        <v>85</v>
      </c>
      <c r="EA94" t="s">
        <v>85</v>
      </c>
      <c r="EB94" t="s">
        <v>85</v>
      </c>
      <c r="EC94" t="s">
        <v>85</v>
      </c>
      <c r="EE94">
        <v>333531476</v>
      </c>
      <c r="EF94">
        <v>140</v>
      </c>
      <c r="EG94" t="s">
        <v>110</v>
      </c>
      <c r="EH94">
        <v>0</v>
      </c>
      <c r="EI94" t="s">
        <v>85</v>
      </c>
      <c r="EJ94">
        <v>4</v>
      </c>
      <c r="EK94">
        <v>1000</v>
      </c>
      <c r="EL94" t="s">
        <v>258</v>
      </c>
      <c r="EM94" t="s">
        <v>259</v>
      </c>
      <c r="EO94" t="s">
        <v>85</v>
      </c>
      <c r="EQ94">
        <v>1835008</v>
      </c>
      <c r="ER94">
        <v>7.1200000000000001</v>
      </c>
      <c r="ES94">
        <v>1</v>
      </c>
      <c r="ET94">
        <v>1.76</v>
      </c>
      <c r="EU94">
        <v>0.5</v>
      </c>
      <c r="EV94">
        <v>4.3600000000000003</v>
      </c>
      <c r="EW94">
        <v>0.29999999999999999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80</v>
      </c>
      <c r="FY94">
        <v>55</v>
      </c>
      <c r="GA94" t="s">
        <v>85</v>
      </c>
      <c r="GD94">
        <v>0</v>
      </c>
      <c r="GF94">
        <v>-1923916593</v>
      </c>
      <c r="GG94">
        <v>2</v>
      </c>
      <c r="GH94">
        <v>1</v>
      </c>
      <c r="GI94">
        <v>2</v>
      </c>
      <c r="GJ94">
        <v>0</v>
      </c>
      <c r="GK94">
        <f>ROUND(R94*(R12)/100,2)</f>
        <v>25537.82</v>
      </c>
      <c r="GL94">
        <f t="shared" si="100"/>
        <v>0</v>
      </c>
      <c r="GM94">
        <f t="shared" si="101"/>
        <v>352099.21000000002</v>
      </c>
      <c r="GN94">
        <f t="shared" si="102"/>
        <v>0</v>
      </c>
      <c r="GO94">
        <f t="shared" si="103"/>
        <v>0</v>
      </c>
      <c r="GP94">
        <f t="shared" si="104"/>
        <v>352099.21000000002</v>
      </c>
      <c r="GR94">
        <v>0</v>
      </c>
      <c r="GS94">
        <v>3</v>
      </c>
      <c r="GT94">
        <v>0</v>
      </c>
      <c r="GU94" t="s">
        <v>85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ref="HC94:HC96" si="107">GV94*GW94</f>
        <v>0</v>
      </c>
      <c r="HE94" t="s">
        <v>85</v>
      </c>
      <c r="HF94" t="s">
        <v>85</v>
      </c>
      <c r="HM94" t="s">
        <v>85</v>
      </c>
      <c r="HN94" t="s">
        <v>85</v>
      </c>
      <c r="HO94" t="s">
        <v>85</v>
      </c>
      <c r="HP94" t="s">
        <v>85</v>
      </c>
      <c r="HQ94" t="s">
        <v>85</v>
      </c>
      <c r="HS94">
        <v>0</v>
      </c>
      <c r="IK94">
        <v>0</v>
      </c>
    </row>
    <row r="95">
      <c r="A95">
        <v>17</v>
      </c>
      <c r="B95">
        <v>1</v>
      </c>
      <c r="C95">
        <f>ROW(SmtRes!A138)</f>
        <v>138</v>
      </c>
      <c r="D95">
        <f>ROW(EtalonRes!A138)</f>
        <v>138</v>
      </c>
      <c r="E95" t="s">
        <v>261</v>
      </c>
      <c r="F95" t="s">
        <v>262</v>
      </c>
      <c r="G95" t="s">
        <v>64</v>
      </c>
      <c r="H95" t="s">
        <v>107</v>
      </c>
      <c r="I95">
        <v>57</v>
      </c>
      <c r="J95">
        <v>0</v>
      </c>
      <c r="K95">
        <v>57</v>
      </c>
      <c r="O95">
        <f t="shared" si="69"/>
        <v>52211.720000000001</v>
      </c>
      <c r="P95">
        <f t="shared" si="70"/>
        <v>501.03000000000003</v>
      </c>
      <c r="Q95">
        <f t="shared" si="71"/>
        <v>2949.4099999999999</v>
      </c>
      <c r="R95">
        <f t="shared" si="72"/>
        <v>1995.1400000000001</v>
      </c>
      <c r="S95">
        <f t="shared" si="73"/>
        <v>48761.279999999999</v>
      </c>
      <c r="T95">
        <f t="shared" si="74"/>
        <v>0</v>
      </c>
      <c r="U95">
        <f t="shared" si="75"/>
        <v>71.820000000000007</v>
      </c>
      <c r="V95">
        <f t="shared" si="76"/>
        <v>0</v>
      </c>
      <c r="W95">
        <f t="shared" si="77"/>
        <v>0</v>
      </c>
      <c r="X95">
        <f t="shared" si="78"/>
        <v>34132.900000000001</v>
      </c>
      <c r="Y95">
        <f t="shared" si="79"/>
        <v>19992.119999999999</v>
      </c>
      <c r="AA95">
        <v>410110100</v>
      </c>
      <c r="AB95">
        <f t="shared" si="80"/>
        <v>21.119999999999997</v>
      </c>
      <c r="AC95">
        <f t="shared" si="81"/>
        <v>0.14999999999999999</v>
      </c>
      <c r="AD95">
        <f t="shared" si="82"/>
        <v>2.6399999999999997</v>
      </c>
      <c r="AE95">
        <f t="shared" si="83"/>
        <v>0.75</v>
      </c>
      <c r="AF95">
        <f t="shared" si="84"/>
        <v>18.329999999999998</v>
      </c>
      <c r="AG95">
        <f t="shared" si="85"/>
        <v>0</v>
      </c>
      <c r="AH95">
        <f t="shared" si="86"/>
        <v>1.26</v>
      </c>
      <c r="AI95">
        <f t="shared" si="87"/>
        <v>0</v>
      </c>
      <c r="AJ95">
        <f t="shared" si="88"/>
        <v>0</v>
      </c>
      <c r="AK95">
        <v>7.04</v>
      </c>
      <c r="AL95">
        <v>0.050000000000000003</v>
      </c>
      <c r="AM95">
        <v>0.88</v>
      </c>
      <c r="AN95">
        <v>0.25</v>
      </c>
      <c r="AO95">
        <v>6.1100000000000003</v>
      </c>
      <c r="AP95">
        <v>0</v>
      </c>
      <c r="AQ95">
        <v>0.41999999999999998</v>
      </c>
      <c r="AR95">
        <v>0</v>
      </c>
      <c r="AS95">
        <v>0</v>
      </c>
      <c r="AT95">
        <v>70</v>
      </c>
      <c r="AU95">
        <v>41</v>
      </c>
      <c r="AV95">
        <v>1</v>
      </c>
      <c r="AW95">
        <v>1</v>
      </c>
      <c r="AZ95">
        <v>1</v>
      </c>
      <c r="BA95">
        <v>46.670000000000002</v>
      </c>
      <c r="BB95">
        <v>19.600000000000001</v>
      </c>
      <c r="BC95">
        <v>58.600000000000001</v>
      </c>
      <c r="BD95" t="s">
        <v>85</v>
      </c>
      <c r="BE95" t="s">
        <v>85</v>
      </c>
      <c r="BF95" t="s">
        <v>85</v>
      </c>
      <c r="BG95" t="s">
        <v>85</v>
      </c>
      <c r="BH95">
        <v>0</v>
      </c>
      <c r="BI95">
        <v>4</v>
      </c>
      <c r="BJ95" t="s">
        <v>263</v>
      </c>
      <c r="BM95">
        <v>860</v>
      </c>
      <c r="BN95">
        <v>0</v>
      </c>
      <c r="BO95" t="s">
        <v>262</v>
      </c>
      <c r="BP95">
        <v>1</v>
      </c>
      <c r="BQ95">
        <v>140</v>
      </c>
      <c r="BR95">
        <v>0</v>
      </c>
      <c r="BS95">
        <v>46.670000000000002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85</v>
      </c>
      <c r="BZ95">
        <v>70</v>
      </c>
      <c r="CA95">
        <v>41</v>
      </c>
      <c r="CB95" t="s">
        <v>85</v>
      </c>
      <c r="CE95">
        <v>30</v>
      </c>
      <c r="CF95">
        <v>0</v>
      </c>
      <c r="CG95">
        <v>0</v>
      </c>
      <c r="CM95">
        <v>0</v>
      </c>
      <c r="CN95" t="s">
        <v>85</v>
      </c>
      <c r="CO95">
        <v>0</v>
      </c>
      <c r="CP95">
        <f t="shared" si="89"/>
        <v>52211.720000000001</v>
      </c>
      <c r="CQ95">
        <f t="shared" si="90"/>
        <v>8.7900000000000009</v>
      </c>
      <c r="CR95">
        <f t="shared" si="91"/>
        <v>51.740000000000002</v>
      </c>
      <c r="CS95">
        <f t="shared" si="92"/>
        <v>35</v>
      </c>
      <c r="CT95">
        <f t="shared" si="93"/>
        <v>855.46000000000004</v>
      </c>
      <c r="CU95">
        <f t="shared" si="94"/>
        <v>0</v>
      </c>
      <c r="CV95">
        <f t="shared" si="95"/>
        <v>1.26</v>
      </c>
      <c r="CW95">
        <f t="shared" si="96"/>
        <v>0</v>
      </c>
      <c r="CX95">
        <f t="shared" si="97"/>
        <v>0</v>
      </c>
      <c r="CY95">
        <f t="shared" si="98"/>
        <v>34132.896000000001</v>
      </c>
      <c r="CZ95">
        <f t="shared" si="99"/>
        <v>19992.124799999998</v>
      </c>
      <c r="DC95" t="s">
        <v>85</v>
      </c>
      <c r="DD95" t="s">
        <v>109</v>
      </c>
      <c r="DE95" t="s">
        <v>109</v>
      </c>
      <c r="DF95" t="s">
        <v>109</v>
      </c>
      <c r="DG95" t="s">
        <v>109</v>
      </c>
      <c r="DH95" t="s">
        <v>85</v>
      </c>
      <c r="DI95" t="s">
        <v>109</v>
      </c>
      <c r="DJ95" t="s">
        <v>109</v>
      </c>
      <c r="DK95" t="s">
        <v>85</v>
      </c>
      <c r="DL95" t="s">
        <v>85</v>
      </c>
      <c r="DM95" t="s">
        <v>85</v>
      </c>
      <c r="DN95">
        <v>80</v>
      </c>
      <c r="DO95">
        <v>55</v>
      </c>
      <c r="DP95">
        <v>1</v>
      </c>
      <c r="DQ95">
        <v>1</v>
      </c>
      <c r="DU95">
        <v>1013</v>
      </c>
      <c r="DV95" t="s">
        <v>107</v>
      </c>
      <c r="DW95" t="s">
        <v>107</v>
      </c>
      <c r="DX95">
        <v>1</v>
      </c>
      <c r="DZ95" t="s">
        <v>85</v>
      </c>
      <c r="EA95" t="s">
        <v>85</v>
      </c>
      <c r="EB95" t="s">
        <v>85</v>
      </c>
      <c r="EC95" t="s">
        <v>85</v>
      </c>
      <c r="EE95">
        <v>333531336</v>
      </c>
      <c r="EF95">
        <v>140</v>
      </c>
      <c r="EG95" t="s">
        <v>110</v>
      </c>
      <c r="EH95">
        <v>0</v>
      </c>
      <c r="EI95" t="s">
        <v>85</v>
      </c>
      <c r="EJ95">
        <v>4</v>
      </c>
      <c r="EK95">
        <v>860</v>
      </c>
      <c r="EL95" t="s">
        <v>264</v>
      </c>
      <c r="EM95" t="s">
        <v>265</v>
      </c>
      <c r="EO95" t="s">
        <v>85</v>
      </c>
      <c r="EQ95">
        <v>0</v>
      </c>
      <c r="ER95">
        <v>7.04</v>
      </c>
      <c r="ES95">
        <v>0.050000000000000003</v>
      </c>
      <c r="ET95">
        <v>0.88</v>
      </c>
      <c r="EU95">
        <v>0.25</v>
      </c>
      <c r="EV95">
        <v>6.1100000000000003</v>
      </c>
      <c r="EW95">
        <v>0.41999999999999998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80</v>
      </c>
      <c r="FY95">
        <v>55</v>
      </c>
      <c r="GA95" t="s">
        <v>85</v>
      </c>
      <c r="GD95">
        <v>0</v>
      </c>
      <c r="GF95">
        <v>1459202639</v>
      </c>
      <c r="GG95">
        <v>2</v>
      </c>
      <c r="GH95">
        <v>1</v>
      </c>
      <c r="GI95">
        <v>2</v>
      </c>
      <c r="GJ95">
        <v>0</v>
      </c>
      <c r="GK95">
        <f>ROUND(R95*(R12)/100,2)</f>
        <v>3192.2200000000003</v>
      </c>
      <c r="GL95">
        <f t="shared" si="100"/>
        <v>0</v>
      </c>
      <c r="GM95">
        <f t="shared" si="101"/>
        <v>109528.96000000001</v>
      </c>
      <c r="GN95">
        <f t="shared" si="102"/>
        <v>0</v>
      </c>
      <c r="GO95">
        <f t="shared" si="103"/>
        <v>0</v>
      </c>
      <c r="GP95">
        <f t="shared" si="104"/>
        <v>109528.96000000001</v>
      </c>
      <c r="GR95">
        <v>0</v>
      </c>
      <c r="GS95">
        <v>3</v>
      </c>
      <c r="GT95">
        <v>0</v>
      </c>
      <c r="GU95" t="s">
        <v>85</v>
      </c>
      <c r="GV95">
        <f t="shared" si="105"/>
        <v>0</v>
      </c>
      <c r="GW95">
        <v>1</v>
      </c>
      <c r="GX95">
        <f t="shared" si="106"/>
        <v>0</v>
      </c>
      <c r="HA95">
        <v>0</v>
      </c>
      <c r="HB95">
        <v>0</v>
      </c>
      <c r="HC95">
        <f t="shared" si="107"/>
        <v>0</v>
      </c>
      <c r="HE95" t="s">
        <v>85</v>
      </c>
      <c r="HF95" t="s">
        <v>85</v>
      </c>
      <c r="HM95" t="s">
        <v>85</v>
      </c>
      <c r="HN95" t="s">
        <v>85</v>
      </c>
      <c r="HO95" t="s">
        <v>85</v>
      </c>
      <c r="HP95" t="s">
        <v>85</v>
      </c>
      <c r="HQ95" t="s">
        <v>85</v>
      </c>
      <c r="HS95">
        <v>0</v>
      </c>
      <c r="IK95">
        <v>0</v>
      </c>
    </row>
    <row r="96">
      <c r="A96">
        <v>17</v>
      </c>
      <c r="B96">
        <v>1</v>
      </c>
      <c r="C96">
        <f>ROW(SmtRes!A146)</f>
        <v>146</v>
      </c>
      <c r="D96">
        <f>ROW(EtalonRes!A146)</f>
        <v>146</v>
      </c>
      <c r="E96" t="s">
        <v>85</v>
      </c>
      <c r="F96" t="s">
        <v>232</v>
      </c>
      <c r="G96" t="s">
        <v>266</v>
      </c>
      <c r="H96" t="s">
        <v>107</v>
      </c>
      <c r="I96"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-1</v>
      </c>
      <c r="AB96">
        <f t="shared" si="80"/>
        <v>41.850000000000001</v>
      </c>
      <c r="AC96">
        <f t="shared" si="81"/>
        <v>11.43</v>
      </c>
      <c r="AD96">
        <f t="shared" si="82"/>
        <v>15.809999999999999</v>
      </c>
      <c r="AE96">
        <f t="shared" si="83"/>
        <v>4.5299999999999994</v>
      </c>
      <c r="AF96">
        <f t="shared" si="84"/>
        <v>14.609999999999999</v>
      </c>
      <c r="AG96">
        <f t="shared" si="85"/>
        <v>0</v>
      </c>
      <c r="AH96">
        <f t="shared" si="86"/>
        <v>1.0800000000000001</v>
      </c>
      <c r="AI96">
        <f t="shared" si="87"/>
        <v>0</v>
      </c>
      <c r="AJ96">
        <f t="shared" si="88"/>
        <v>0</v>
      </c>
      <c r="AK96">
        <v>13.949999999999999</v>
      </c>
      <c r="AL96">
        <v>3.8100000000000001</v>
      </c>
      <c r="AM96">
        <v>5.2699999999999996</v>
      </c>
      <c r="AN96">
        <v>1.51</v>
      </c>
      <c r="AO96">
        <v>4.8700000000000001</v>
      </c>
      <c r="AP96">
        <v>0</v>
      </c>
      <c r="AQ96">
        <v>0.35999999999999999</v>
      </c>
      <c r="AR96">
        <v>0</v>
      </c>
      <c r="AS96">
        <v>0</v>
      </c>
      <c r="AT96">
        <v>70</v>
      </c>
      <c r="AU96">
        <v>43</v>
      </c>
      <c r="AV96">
        <v>1</v>
      </c>
      <c r="AW96">
        <v>1</v>
      </c>
      <c r="AZ96">
        <v>1</v>
      </c>
      <c r="BA96">
        <v>46.670000000000002</v>
      </c>
      <c r="BB96">
        <v>19.649999999999999</v>
      </c>
      <c r="BC96">
        <v>2.5800000000000001</v>
      </c>
      <c r="BD96" t="s">
        <v>85</v>
      </c>
      <c r="BE96" t="s">
        <v>85</v>
      </c>
      <c r="BF96" t="s">
        <v>85</v>
      </c>
      <c r="BG96" t="s">
        <v>85</v>
      </c>
      <c r="BH96">
        <v>0</v>
      </c>
      <c r="BI96">
        <v>4</v>
      </c>
      <c r="BJ96" t="s">
        <v>233</v>
      </c>
      <c r="BM96">
        <v>1081</v>
      </c>
      <c r="BN96">
        <v>0</v>
      </c>
      <c r="BO96" t="s">
        <v>232</v>
      </c>
      <c r="BP96">
        <v>1</v>
      </c>
      <c r="BQ96">
        <v>140</v>
      </c>
      <c r="BR96">
        <v>0</v>
      </c>
      <c r="BS96">
        <v>46.670000000000002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85</v>
      </c>
      <c r="BZ96">
        <v>70</v>
      </c>
      <c r="CA96">
        <v>43</v>
      </c>
      <c r="CB96" t="s">
        <v>85</v>
      </c>
      <c r="CE96">
        <v>30</v>
      </c>
      <c r="CF96">
        <v>0</v>
      </c>
      <c r="CG96">
        <v>0</v>
      </c>
      <c r="CM96">
        <v>0</v>
      </c>
      <c r="CN96" t="s">
        <v>85</v>
      </c>
      <c r="CO96">
        <v>0</v>
      </c>
      <c r="CP96">
        <f t="shared" si="89"/>
        <v>0</v>
      </c>
      <c r="CQ96">
        <f t="shared" si="90"/>
        <v>29.490000000000002</v>
      </c>
      <c r="CR96">
        <f t="shared" si="91"/>
        <v>310.67000000000002</v>
      </c>
      <c r="CS96">
        <f t="shared" si="92"/>
        <v>211.42000000000002</v>
      </c>
      <c r="CT96">
        <f t="shared" si="93"/>
        <v>681.85000000000002</v>
      </c>
      <c r="CU96">
        <f t="shared" si="94"/>
        <v>0</v>
      </c>
      <c r="CV96">
        <f t="shared" si="95"/>
        <v>1.0800000000000001</v>
      </c>
      <c r="CW96">
        <f t="shared" si="96"/>
        <v>0</v>
      </c>
      <c r="CX96">
        <f t="shared" si="97"/>
        <v>0</v>
      </c>
      <c r="CY96">
        <f t="shared" si="98"/>
        <v>0</v>
      </c>
      <c r="CZ96">
        <f t="shared" si="99"/>
        <v>0</v>
      </c>
      <c r="DC96" t="s">
        <v>85</v>
      </c>
      <c r="DD96" t="s">
        <v>109</v>
      </c>
      <c r="DE96" t="s">
        <v>109</v>
      </c>
      <c r="DF96" t="s">
        <v>109</v>
      </c>
      <c r="DG96" t="s">
        <v>109</v>
      </c>
      <c r="DH96" t="s">
        <v>85</v>
      </c>
      <c r="DI96" t="s">
        <v>109</v>
      </c>
      <c r="DJ96" t="s">
        <v>109</v>
      </c>
      <c r="DK96" t="s">
        <v>85</v>
      </c>
      <c r="DL96" t="s">
        <v>85</v>
      </c>
      <c r="DM96" t="s">
        <v>85</v>
      </c>
      <c r="DN96">
        <v>79</v>
      </c>
      <c r="DO96">
        <v>70</v>
      </c>
      <c r="DP96">
        <v>1</v>
      </c>
      <c r="DQ96">
        <v>1</v>
      </c>
      <c r="DU96">
        <v>1013</v>
      </c>
      <c r="DV96" t="s">
        <v>107</v>
      </c>
      <c r="DW96" t="s">
        <v>107</v>
      </c>
      <c r="DX96">
        <v>1</v>
      </c>
      <c r="DZ96" t="s">
        <v>85</v>
      </c>
      <c r="EA96" t="s">
        <v>85</v>
      </c>
      <c r="EB96" t="s">
        <v>85</v>
      </c>
      <c r="EC96" t="s">
        <v>85</v>
      </c>
      <c r="EE96">
        <v>333531557</v>
      </c>
      <c r="EF96">
        <v>140</v>
      </c>
      <c r="EG96" t="s">
        <v>110</v>
      </c>
      <c r="EH96">
        <v>0</v>
      </c>
      <c r="EI96" t="s">
        <v>85</v>
      </c>
      <c r="EJ96">
        <v>4</v>
      </c>
      <c r="EK96">
        <v>1081</v>
      </c>
      <c r="EL96" t="s">
        <v>234</v>
      </c>
      <c r="EM96" t="s">
        <v>235</v>
      </c>
      <c r="EO96" t="s">
        <v>85</v>
      </c>
      <c r="EQ96">
        <v>1311744</v>
      </c>
      <c r="ER96">
        <v>13.949999999999999</v>
      </c>
      <c r="ES96">
        <v>3.8100000000000001</v>
      </c>
      <c r="ET96">
        <v>5.2699999999999996</v>
      </c>
      <c r="EU96">
        <v>1.51</v>
      </c>
      <c r="EV96">
        <v>4.8700000000000001</v>
      </c>
      <c r="EW96">
        <v>0.35999999999999999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79</v>
      </c>
      <c r="FY96">
        <v>70</v>
      </c>
      <c r="GA96" t="s">
        <v>85</v>
      </c>
      <c r="GD96">
        <v>0</v>
      </c>
      <c r="GF96">
        <v>2096541926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00"/>
        <v>0</v>
      </c>
      <c r="GM96">
        <f t="shared" si="101"/>
        <v>0</v>
      </c>
      <c r="GN96">
        <f t="shared" si="102"/>
        <v>0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85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85</v>
      </c>
      <c r="HF96" t="s">
        <v>85</v>
      </c>
      <c r="HM96" t="s">
        <v>85</v>
      </c>
      <c r="HN96" t="s">
        <v>85</v>
      </c>
      <c r="HO96" t="s">
        <v>85</v>
      </c>
      <c r="HP96" t="s">
        <v>85</v>
      </c>
      <c r="HQ96" t="s">
        <v>85</v>
      </c>
      <c r="HS96">
        <v>0</v>
      </c>
      <c r="IK96">
        <v>0</v>
      </c>
    </row>
    <row r="98">
      <c r="A98" s="43">
        <v>51</v>
      </c>
      <c r="B98" s="43">
        <f>B79</f>
        <v>1</v>
      </c>
      <c r="C98" s="43">
        <f>A79</f>
        <v>4</v>
      </c>
      <c r="D98" s="43">
        <f>ROW(A79)</f>
        <v>79</v>
      </c>
      <c r="E98" s="43"/>
      <c r="F98" s="43" t="str">
        <f>IF(F79&lt;&gt;"",F79,"")</f>
        <v xml:space="preserve">Новый раздел</v>
      </c>
      <c r="G98" s="43" t="str">
        <f>IF(G79&lt;&gt;"",G79,"")</f>
        <v xml:space="preserve">Техническое обслуживание систем периметральной сигнализации</v>
      </c>
      <c r="H98" s="43">
        <v>0</v>
      </c>
      <c r="I98" s="43"/>
      <c r="J98" s="43"/>
      <c r="K98" s="43"/>
      <c r="L98" s="43"/>
      <c r="M98" s="43"/>
      <c r="N98" s="43"/>
      <c r="O98" s="43">
        <f t="shared" ref="O98:T98" si="108">ROUND(AB98,2)</f>
        <v>2739025.1200000001</v>
      </c>
      <c r="P98" s="43">
        <f t="shared" si="108"/>
        <v>66616.309999999998</v>
      </c>
      <c r="Q98" s="43">
        <f t="shared" si="108"/>
        <v>214151.03</v>
      </c>
      <c r="R98" s="43">
        <f t="shared" si="108"/>
        <v>145639.80000000002</v>
      </c>
      <c r="S98" s="43">
        <f t="shared" si="108"/>
        <v>2458257.7800000003</v>
      </c>
      <c r="T98" s="43">
        <f t="shared" si="108"/>
        <v>0</v>
      </c>
      <c r="U98" s="43">
        <f>AH98</f>
        <v>3649.0800000000004</v>
      </c>
      <c r="V98" s="43">
        <f>AI98</f>
        <v>0</v>
      </c>
      <c r="W98" s="43">
        <f>ROUND(AJ98,2)</f>
        <v>0</v>
      </c>
      <c r="X98" s="43">
        <f>ROUND(AK98,2)</f>
        <v>1720780.45</v>
      </c>
      <c r="Y98" s="43">
        <f>ROUND(AL98,2)</f>
        <v>1009208.48</v>
      </c>
      <c r="Z98" s="43"/>
      <c r="AA98" s="43"/>
      <c r="AB98" s="43">
        <f>ROUND(SUMIF(AA83:AA96,"=410110100",O83:O96),2)</f>
        <v>2739025.1200000001</v>
      </c>
      <c r="AC98" s="43">
        <f>ROUND(SUMIF(AA83:AA96,"=410110100",P83:P96),2)</f>
        <v>66616.309999999998</v>
      </c>
      <c r="AD98" s="43">
        <f>ROUND(SUMIF(AA83:AA96,"=410110100",Q83:Q96),2)</f>
        <v>214151.03</v>
      </c>
      <c r="AE98" s="43">
        <f>ROUND(SUMIF(AA83:AA96,"=410110100",R83:R96),2)</f>
        <v>145639.80000000002</v>
      </c>
      <c r="AF98" s="43">
        <f>ROUND(SUMIF(AA83:AA96,"=410110100",S83:S96),2)</f>
        <v>2458257.7800000003</v>
      </c>
      <c r="AG98" s="43">
        <f>ROUND(SUMIF(AA83:AA96,"=410110100",T83:T96),2)</f>
        <v>0</v>
      </c>
      <c r="AH98" s="43">
        <f>SUMIF(AA83:AA96,"=410110100",U83:U96)</f>
        <v>3649.0800000000004</v>
      </c>
      <c r="AI98" s="43">
        <f>SUMIF(AA83:AA96,"=410110100",V83:V96)</f>
        <v>0</v>
      </c>
      <c r="AJ98" s="43">
        <f>ROUND(SUMIF(AA83:AA96,"=410110100",W83:W96),2)</f>
        <v>0</v>
      </c>
      <c r="AK98" s="43">
        <f>ROUND(SUMIF(AA83:AA96,"=410110100",X83:X96),2)</f>
        <v>1720780.45</v>
      </c>
      <c r="AL98" s="43">
        <f>ROUND(SUMIF(AA83:AA96,"=410110100",Y83:Y96),2)</f>
        <v>1009208.48</v>
      </c>
      <c r="AM98" s="43"/>
      <c r="AN98" s="43"/>
      <c r="AO98" s="43">
        <f t="shared" ref="AO98:BD98" si="109">ROUND(BX98,2)</f>
        <v>0</v>
      </c>
      <c r="AP98" s="43">
        <f t="shared" si="109"/>
        <v>0</v>
      </c>
      <c r="AQ98" s="43">
        <f t="shared" si="109"/>
        <v>0</v>
      </c>
      <c r="AR98" s="43">
        <f t="shared" si="109"/>
        <v>5702037.7199999997</v>
      </c>
      <c r="AS98" s="43">
        <f t="shared" si="109"/>
        <v>0</v>
      </c>
      <c r="AT98" s="43">
        <f t="shared" si="109"/>
        <v>0</v>
      </c>
      <c r="AU98" s="43">
        <f t="shared" si="109"/>
        <v>5702037.7199999997</v>
      </c>
      <c r="AV98" s="43">
        <f t="shared" si="109"/>
        <v>66616.309999999998</v>
      </c>
      <c r="AW98" s="43">
        <f t="shared" si="109"/>
        <v>66616.309999999998</v>
      </c>
      <c r="AX98" s="43">
        <f t="shared" si="109"/>
        <v>0</v>
      </c>
      <c r="AY98" s="43">
        <f t="shared" si="109"/>
        <v>66616.309999999998</v>
      </c>
      <c r="AZ98" s="43">
        <f t="shared" si="109"/>
        <v>0</v>
      </c>
      <c r="BA98" s="43">
        <f t="shared" si="109"/>
        <v>0</v>
      </c>
      <c r="BB98" s="43">
        <f t="shared" si="109"/>
        <v>0</v>
      </c>
      <c r="BC98" s="43">
        <f t="shared" si="109"/>
        <v>0</v>
      </c>
      <c r="BD98" s="43">
        <f t="shared" si="109"/>
        <v>0</v>
      </c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>
        <f>ROUND(SUMIF(AA83:AA96,"=410110100",FQ83:FQ96),2)</f>
        <v>0</v>
      </c>
      <c r="BY98" s="43">
        <f>ROUND(SUMIF(AA83:AA96,"=410110100",FR83:FR96),2)</f>
        <v>0</v>
      </c>
      <c r="BZ98" s="43">
        <f>ROUND(SUMIF(AA83:AA96,"=410110100",GL83:GL96),2)</f>
        <v>0</v>
      </c>
      <c r="CA98" s="43">
        <f>ROUND(SUMIF(AA83:AA96,"=410110100",GM83:GM96),2)</f>
        <v>5702037.7199999997</v>
      </c>
      <c r="CB98" s="43">
        <f>ROUND(SUMIF(AA83:AA96,"=410110100",GN83:GN96),2)</f>
        <v>0</v>
      </c>
      <c r="CC98" s="43">
        <f>ROUND(SUMIF(AA83:AA96,"=410110100",GO83:GO96),2)</f>
        <v>0</v>
      </c>
      <c r="CD98" s="43">
        <f>ROUND(SUMIF(AA83:AA96,"=410110100",GP83:GP96),2)</f>
        <v>5702037.7199999997</v>
      </c>
      <c r="CE98" s="43">
        <f>AC98-BX98</f>
        <v>66616.309999999998</v>
      </c>
      <c r="CF98" s="43">
        <f>AC98-BY98</f>
        <v>66616.309999999998</v>
      </c>
      <c r="CG98" s="43">
        <f>BX98-BZ98</f>
        <v>0</v>
      </c>
      <c r="CH98" s="43">
        <f>AC98-BX98-BY98+BZ98</f>
        <v>66616.309999999998</v>
      </c>
      <c r="CI98" s="43">
        <f>BY98-BZ98</f>
        <v>0</v>
      </c>
      <c r="CJ98" s="43">
        <f>ROUND(SUMIF(AA83:AA96,"=410110100",GX83:GX96),2)</f>
        <v>0</v>
      </c>
      <c r="CK98" s="43">
        <f>ROUND(SUMIF(AA83:AA96,"=410110100",GY83:GY96),2)</f>
        <v>0</v>
      </c>
      <c r="CL98" s="43">
        <f>ROUND(SUMIF(AA83:AA96,"=410110100",GZ83:GZ96),2)</f>
        <v>0</v>
      </c>
      <c r="CM98" s="43">
        <f>ROUND(SUMIF(AA83:AA96,"=410110100",HD83:HD96),2)</f>
        <v>0</v>
      </c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>
        <v>0</v>
      </c>
    </row>
    <row r="100">
      <c r="A100" s="46">
        <v>50</v>
      </c>
      <c r="B100" s="46">
        <v>0</v>
      </c>
      <c r="C100" s="46">
        <v>0</v>
      </c>
      <c r="D100" s="46">
        <v>1</v>
      </c>
      <c r="E100" s="46">
        <v>201</v>
      </c>
      <c r="F100" s="46">
        <f>ROUND(Source!O98,O100)</f>
        <v>2739025.1200000001</v>
      </c>
      <c r="G100" s="46" t="s">
        <v>157</v>
      </c>
      <c r="H100" s="46" t="s">
        <v>158</v>
      </c>
      <c r="I100" s="46"/>
      <c r="J100" s="46"/>
      <c r="K100" s="46">
        <v>-201</v>
      </c>
      <c r="L100" s="46">
        <v>1</v>
      </c>
      <c r="M100" s="46">
        <v>3</v>
      </c>
      <c r="N100" s="46" t="s">
        <v>85</v>
      </c>
      <c r="O100" s="46">
        <v>2</v>
      </c>
      <c r="P100" s="46"/>
      <c r="Q100" s="46"/>
      <c r="R100" s="46"/>
      <c r="S100" s="46"/>
      <c r="T100" s="46"/>
      <c r="U100" s="46"/>
      <c r="V100" s="46"/>
      <c r="W100" s="46">
        <v>2739025.1200000001</v>
      </c>
      <c r="X100" s="46">
        <v>1</v>
      </c>
      <c r="Y100" s="46">
        <v>2739025.1200000001</v>
      </c>
      <c r="Z100" s="46"/>
      <c r="AA100" s="46"/>
      <c r="AB100" s="46"/>
    </row>
    <row r="101">
      <c r="A101" s="46">
        <v>50</v>
      </c>
      <c r="B101" s="46">
        <v>0</v>
      </c>
      <c r="C101" s="46">
        <v>0</v>
      </c>
      <c r="D101" s="46">
        <v>1</v>
      </c>
      <c r="E101" s="46">
        <v>202</v>
      </c>
      <c r="F101" s="46">
        <f>ROUND(Source!P98,O101)</f>
        <v>66616.309999999998</v>
      </c>
      <c r="G101" s="46" t="s">
        <v>159</v>
      </c>
      <c r="H101" s="46" t="s">
        <v>160</v>
      </c>
      <c r="I101" s="46"/>
      <c r="J101" s="46"/>
      <c r="K101" s="46">
        <v>-202</v>
      </c>
      <c r="L101" s="46">
        <v>2</v>
      </c>
      <c r="M101" s="46">
        <v>3</v>
      </c>
      <c r="N101" s="46" t="s">
        <v>85</v>
      </c>
      <c r="O101" s="46">
        <v>2</v>
      </c>
      <c r="P101" s="46"/>
      <c r="Q101" s="46"/>
      <c r="R101" s="46"/>
      <c r="S101" s="46"/>
      <c r="T101" s="46"/>
      <c r="U101" s="46"/>
      <c r="V101" s="46"/>
      <c r="W101" s="46">
        <v>66616.309999999998</v>
      </c>
      <c r="X101" s="46">
        <v>1</v>
      </c>
      <c r="Y101" s="46">
        <v>66616.309999999998</v>
      </c>
      <c r="Z101" s="46"/>
      <c r="AA101" s="46"/>
      <c r="AB101" s="46"/>
    </row>
    <row r="102">
      <c r="A102" s="46">
        <v>50</v>
      </c>
      <c r="B102" s="46">
        <v>0</v>
      </c>
      <c r="C102" s="46">
        <v>0</v>
      </c>
      <c r="D102" s="46">
        <v>1</v>
      </c>
      <c r="E102" s="46">
        <v>222</v>
      </c>
      <c r="F102" s="46">
        <f>ROUND(Source!AO98,O102)</f>
        <v>0</v>
      </c>
      <c r="G102" s="46" t="s">
        <v>161</v>
      </c>
      <c r="H102" s="46" t="s">
        <v>162</v>
      </c>
      <c r="I102" s="46"/>
      <c r="J102" s="46"/>
      <c r="K102" s="46">
        <v>-222</v>
      </c>
      <c r="L102" s="46">
        <v>3</v>
      </c>
      <c r="M102" s="46">
        <v>3</v>
      </c>
      <c r="N102" s="46" t="s">
        <v>85</v>
      </c>
      <c r="O102" s="46">
        <v>2</v>
      </c>
      <c r="P102" s="46"/>
      <c r="Q102" s="46"/>
      <c r="R102" s="46"/>
      <c r="S102" s="46"/>
      <c r="T102" s="46"/>
      <c r="U102" s="46"/>
      <c r="V102" s="46"/>
      <c r="W102" s="46">
        <v>0</v>
      </c>
      <c r="X102" s="46">
        <v>1</v>
      </c>
      <c r="Y102" s="46">
        <v>0</v>
      </c>
      <c r="Z102" s="46"/>
      <c r="AA102" s="46"/>
      <c r="AB102" s="46"/>
    </row>
    <row r="103">
      <c r="A103" s="46">
        <v>50</v>
      </c>
      <c r="B103" s="46">
        <v>0</v>
      </c>
      <c r="C103" s="46">
        <v>0</v>
      </c>
      <c r="D103" s="46">
        <v>1</v>
      </c>
      <c r="E103" s="46">
        <v>225</v>
      </c>
      <c r="F103" s="46">
        <f>ROUND(Source!AV98,O103)</f>
        <v>66616.309999999998</v>
      </c>
      <c r="G103" s="46" t="s">
        <v>163</v>
      </c>
      <c r="H103" s="46" t="s">
        <v>164</v>
      </c>
      <c r="I103" s="46"/>
      <c r="J103" s="46"/>
      <c r="K103" s="46">
        <v>-225</v>
      </c>
      <c r="L103" s="46">
        <v>4</v>
      </c>
      <c r="M103" s="46">
        <v>3</v>
      </c>
      <c r="N103" s="46" t="s">
        <v>85</v>
      </c>
      <c r="O103" s="46">
        <v>2</v>
      </c>
      <c r="P103" s="46"/>
      <c r="Q103" s="46"/>
      <c r="R103" s="46"/>
      <c r="S103" s="46"/>
      <c r="T103" s="46"/>
      <c r="U103" s="46"/>
      <c r="V103" s="46"/>
      <c r="W103" s="46">
        <v>66616.309999999998</v>
      </c>
      <c r="X103" s="46">
        <v>1</v>
      </c>
      <c r="Y103" s="46">
        <v>66616.309999999998</v>
      </c>
      <c r="Z103" s="46"/>
      <c r="AA103" s="46"/>
      <c r="AB103" s="46"/>
    </row>
    <row r="104">
      <c r="A104" s="46">
        <v>50</v>
      </c>
      <c r="B104" s="46">
        <v>0</v>
      </c>
      <c r="C104" s="46">
        <v>0</v>
      </c>
      <c r="D104" s="46">
        <v>1</v>
      </c>
      <c r="E104" s="46">
        <v>226</v>
      </c>
      <c r="F104" s="46">
        <f>ROUND(Source!AW98,O104)</f>
        <v>66616.309999999998</v>
      </c>
      <c r="G104" s="46" t="s">
        <v>165</v>
      </c>
      <c r="H104" s="46" t="s">
        <v>166</v>
      </c>
      <c r="I104" s="46"/>
      <c r="J104" s="46"/>
      <c r="K104" s="46">
        <v>-226</v>
      </c>
      <c r="L104" s="46">
        <v>5</v>
      </c>
      <c r="M104" s="46">
        <v>3</v>
      </c>
      <c r="N104" s="46" t="s">
        <v>85</v>
      </c>
      <c r="O104" s="46">
        <v>2</v>
      </c>
      <c r="P104" s="46"/>
      <c r="Q104" s="46"/>
      <c r="R104" s="46"/>
      <c r="S104" s="46"/>
      <c r="T104" s="46"/>
      <c r="U104" s="46"/>
      <c r="V104" s="46"/>
      <c r="W104" s="46">
        <v>66616.309999999998</v>
      </c>
      <c r="X104" s="46">
        <v>1</v>
      </c>
      <c r="Y104" s="46">
        <v>66616.309999999998</v>
      </c>
      <c r="Z104" s="46"/>
      <c r="AA104" s="46"/>
      <c r="AB104" s="46"/>
    </row>
    <row r="105">
      <c r="A105" s="46">
        <v>50</v>
      </c>
      <c r="B105" s="46">
        <v>0</v>
      </c>
      <c r="C105" s="46">
        <v>0</v>
      </c>
      <c r="D105" s="46">
        <v>1</v>
      </c>
      <c r="E105" s="46">
        <v>227</v>
      </c>
      <c r="F105" s="46">
        <f>ROUND(Source!AX98,O105)</f>
        <v>0</v>
      </c>
      <c r="G105" s="46" t="s">
        <v>167</v>
      </c>
      <c r="H105" s="46" t="s">
        <v>168</v>
      </c>
      <c r="I105" s="46"/>
      <c r="J105" s="46"/>
      <c r="K105" s="46">
        <v>-227</v>
      </c>
      <c r="L105" s="46">
        <v>6</v>
      </c>
      <c r="M105" s="46">
        <v>3</v>
      </c>
      <c r="N105" s="46" t="s">
        <v>85</v>
      </c>
      <c r="O105" s="46">
        <v>2</v>
      </c>
      <c r="P105" s="46"/>
      <c r="Q105" s="46"/>
      <c r="R105" s="46"/>
      <c r="S105" s="46"/>
      <c r="T105" s="46"/>
      <c r="U105" s="46"/>
      <c r="V105" s="46"/>
      <c r="W105" s="46">
        <v>0</v>
      </c>
      <c r="X105" s="46">
        <v>1</v>
      </c>
      <c r="Y105" s="46">
        <v>0</v>
      </c>
      <c r="Z105" s="46"/>
      <c r="AA105" s="46"/>
      <c r="AB105" s="46"/>
    </row>
    <row r="106">
      <c r="A106" s="46">
        <v>50</v>
      </c>
      <c r="B106" s="46">
        <v>0</v>
      </c>
      <c r="C106" s="46">
        <v>0</v>
      </c>
      <c r="D106" s="46">
        <v>1</v>
      </c>
      <c r="E106" s="46">
        <v>228</v>
      </c>
      <c r="F106" s="46">
        <f>ROUND(Source!AY98,O106)</f>
        <v>66616.309999999998</v>
      </c>
      <c r="G106" s="46" t="s">
        <v>169</v>
      </c>
      <c r="H106" s="46" t="s">
        <v>170</v>
      </c>
      <c r="I106" s="46"/>
      <c r="J106" s="46"/>
      <c r="K106" s="46">
        <v>-228</v>
      </c>
      <c r="L106" s="46">
        <v>7</v>
      </c>
      <c r="M106" s="46">
        <v>3</v>
      </c>
      <c r="N106" s="46" t="s">
        <v>85</v>
      </c>
      <c r="O106" s="46">
        <v>2</v>
      </c>
      <c r="P106" s="46"/>
      <c r="Q106" s="46"/>
      <c r="R106" s="46"/>
      <c r="S106" s="46"/>
      <c r="T106" s="46"/>
      <c r="U106" s="46"/>
      <c r="V106" s="46"/>
      <c r="W106" s="46">
        <v>66616.309999999998</v>
      </c>
      <c r="X106" s="46">
        <v>1</v>
      </c>
      <c r="Y106" s="46">
        <v>66616.309999999998</v>
      </c>
      <c r="Z106" s="46"/>
      <c r="AA106" s="46"/>
      <c r="AB106" s="46"/>
    </row>
    <row r="107">
      <c r="A107" s="46">
        <v>50</v>
      </c>
      <c r="B107" s="46">
        <v>0</v>
      </c>
      <c r="C107" s="46">
        <v>0</v>
      </c>
      <c r="D107" s="46">
        <v>1</v>
      </c>
      <c r="E107" s="46">
        <v>216</v>
      </c>
      <c r="F107" s="46">
        <f>ROUND(Source!AP98,O107)</f>
        <v>0</v>
      </c>
      <c r="G107" s="46" t="s">
        <v>171</v>
      </c>
      <c r="H107" s="46" t="s">
        <v>172</v>
      </c>
      <c r="I107" s="46"/>
      <c r="J107" s="46"/>
      <c r="K107" s="46">
        <v>-216</v>
      </c>
      <c r="L107" s="46">
        <v>8</v>
      </c>
      <c r="M107" s="46">
        <v>3</v>
      </c>
      <c r="N107" s="46" t="s">
        <v>85</v>
      </c>
      <c r="O107" s="46">
        <v>2</v>
      </c>
      <c r="P107" s="46"/>
      <c r="Q107" s="46"/>
      <c r="R107" s="46"/>
      <c r="S107" s="46"/>
      <c r="T107" s="46"/>
      <c r="U107" s="46"/>
      <c r="V107" s="46"/>
      <c r="W107" s="46">
        <v>0</v>
      </c>
      <c r="X107" s="46">
        <v>1</v>
      </c>
      <c r="Y107" s="46">
        <v>0</v>
      </c>
      <c r="Z107" s="46"/>
      <c r="AA107" s="46"/>
      <c r="AB107" s="46"/>
    </row>
    <row r="108">
      <c r="A108" s="46">
        <v>50</v>
      </c>
      <c r="B108" s="46">
        <v>0</v>
      </c>
      <c r="C108" s="46">
        <v>0</v>
      </c>
      <c r="D108" s="46">
        <v>1</v>
      </c>
      <c r="E108" s="46">
        <v>223</v>
      </c>
      <c r="F108" s="46">
        <f>ROUND(Source!AQ98,O108)</f>
        <v>0</v>
      </c>
      <c r="G108" s="46" t="s">
        <v>173</v>
      </c>
      <c r="H108" s="46" t="s">
        <v>174</v>
      </c>
      <c r="I108" s="46"/>
      <c r="J108" s="46"/>
      <c r="K108" s="46">
        <v>-223</v>
      </c>
      <c r="L108" s="46">
        <v>9</v>
      </c>
      <c r="M108" s="46">
        <v>3</v>
      </c>
      <c r="N108" s="46" t="s">
        <v>85</v>
      </c>
      <c r="O108" s="46">
        <v>2</v>
      </c>
      <c r="P108" s="46"/>
      <c r="Q108" s="46"/>
      <c r="R108" s="46"/>
      <c r="S108" s="46"/>
      <c r="T108" s="46"/>
      <c r="U108" s="46"/>
      <c r="V108" s="46"/>
      <c r="W108" s="46">
        <v>0</v>
      </c>
      <c r="X108" s="46">
        <v>1</v>
      </c>
      <c r="Y108" s="46">
        <v>0</v>
      </c>
      <c r="Z108" s="46"/>
      <c r="AA108" s="46"/>
      <c r="AB108" s="46"/>
    </row>
    <row r="109">
      <c r="A109" s="46">
        <v>50</v>
      </c>
      <c r="B109" s="46">
        <v>0</v>
      </c>
      <c r="C109" s="46">
        <v>0</v>
      </c>
      <c r="D109" s="46">
        <v>1</v>
      </c>
      <c r="E109" s="46">
        <v>229</v>
      </c>
      <c r="F109" s="46">
        <f>ROUND(Source!AZ98,O109)</f>
        <v>0</v>
      </c>
      <c r="G109" s="46" t="s">
        <v>175</v>
      </c>
      <c r="H109" s="46" t="s">
        <v>176</v>
      </c>
      <c r="I109" s="46"/>
      <c r="J109" s="46"/>
      <c r="K109" s="46">
        <v>-229</v>
      </c>
      <c r="L109" s="46">
        <v>10</v>
      </c>
      <c r="M109" s="46">
        <v>3</v>
      </c>
      <c r="N109" s="46" t="s">
        <v>85</v>
      </c>
      <c r="O109" s="46">
        <v>2</v>
      </c>
      <c r="P109" s="46"/>
      <c r="Q109" s="46"/>
      <c r="R109" s="46"/>
      <c r="S109" s="46"/>
      <c r="T109" s="46"/>
      <c r="U109" s="46"/>
      <c r="V109" s="46"/>
      <c r="W109" s="46">
        <v>0</v>
      </c>
      <c r="X109" s="46">
        <v>1</v>
      </c>
      <c r="Y109" s="46">
        <v>0</v>
      </c>
      <c r="Z109" s="46"/>
      <c r="AA109" s="46"/>
      <c r="AB109" s="46"/>
    </row>
    <row r="110">
      <c r="A110" s="46">
        <v>50</v>
      </c>
      <c r="B110" s="46">
        <v>0</v>
      </c>
      <c r="C110" s="46">
        <v>0</v>
      </c>
      <c r="D110" s="46">
        <v>1</v>
      </c>
      <c r="E110" s="46">
        <v>203</v>
      </c>
      <c r="F110" s="46">
        <f>ROUND(Source!Q98,O110)</f>
        <v>214151.03</v>
      </c>
      <c r="G110" s="46" t="s">
        <v>177</v>
      </c>
      <c r="H110" s="46" t="s">
        <v>178</v>
      </c>
      <c r="I110" s="46"/>
      <c r="J110" s="46"/>
      <c r="K110" s="46">
        <v>-203</v>
      </c>
      <c r="L110" s="46">
        <v>11</v>
      </c>
      <c r="M110" s="46">
        <v>3</v>
      </c>
      <c r="N110" s="46" t="s">
        <v>85</v>
      </c>
      <c r="O110" s="46">
        <v>2</v>
      </c>
      <c r="P110" s="46"/>
      <c r="Q110" s="46"/>
      <c r="R110" s="46"/>
      <c r="S110" s="46"/>
      <c r="T110" s="46"/>
      <c r="U110" s="46"/>
      <c r="V110" s="46"/>
      <c r="W110" s="46">
        <v>214151.03</v>
      </c>
      <c r="X110" s="46">
        <v>1</v>
      </c>
      <c r="Y110" s="46">
        <v>214151.03</v>
      </c>
      <c r="Z110" s="46"/>
      <c r="AA110" s="46"/>
      <c r="AB110" s="46"/>
    </row>
    <row r="111">
      <c r="A111" s="46">
        <v>50</v>
      </c>
      <c r="B111" s="46">
        <v>0</v>
      </c>
      <c r="C111" s="46">
        <v>0</v>
      </c>
      <c r="D111" s="46">
        <v>1</v>
      </c>
      <c r="E111" s="46">
        <v>231</v>
      </c>
      <c r="F111" s="46">
        <f>ROUND(Source!BB98,O111)</f>
        <v>0</v>
      </c>
      <c r="G111" s="46" t="s">
        <v>179</v>
      </c>
      <c r="H111" s="46" t="s">
        <v>180</v>
      </c>
      <c r="I111" s="46"/>
      <c r="J111" s="46"/>
      <c r="K111" s="46">
        <v>-231</v>
      </c>
      <c r="L111" s="46">
        <v>12</v>
      </c>
      <c r="M111" s="46">
        <v>3</v>
      </c>
      <c r="N111" s="46" t="s">
        <v>85</v>
      </c>
      <c r="O111" s="46">
        <v>2</v>
      </c>
      <c r="P111" s="46"/>
      <c r="Q111" s="46"/>
      <c r="R111" s="46"/>
      <c r="S111" s="46"/>
      <c r="T111" s="46"/>
      <c r="U111" s="46"/>
      <c r="V111" s="46"/>
      <c r="W111" s="46">
        <v>0</v>
      </c>
      <c r="X111" s="46">
        <v>1</v>
      </c>
      <c r="Y111" s="46">
        <v>0</v>
      </c>
      <c r="Z111" s="46"/>
      <c r="AA111" s="46"/>
      <c r="AB111" s="46"/>
    </row>
    <row r="112">
      <c r="A112" s="46">
        <v>50</v>
      </c>
      <c r="B112" s="46">
        <v>0</v>
      </c>
      <c r="C112" s="46">
        <v>0</v>
      </c>
      <c r="D112" s="46">
        <v>1</v>
      </c>
      <c r="E112" s="46">
        <v>204</v>
      </c>
      <c r="F112" s="46">
        <f>ROUND(Source!R98,O112)</f>
        <v>145639.80000000002</v>
      </c>
      <c r="G112" s="46" t="s">
        <v>181</v>
      </c>
      <c r="H112" s="46" t="s">
        <v>182</v>
      </c>
      <c r="I112" s="46"/>
      <c r="J112" s="46"/>
      <c r="K112" s="46">
        <v>-204</v>
      </c>
      <c r="L112" s="46">
        <v>13</v>
      </c>
      <c r="M112" s="46">
        <v>3</v>
      </c>
      <c r="N112" s="46" t="s">
        <v>85</v>
      </c>
      <c r="O112" s="46">
        <v>2</v>
      </c>
      <c r="P112" s="46"/>
      <c r="Q112" s="46"/>
      <c r="R112" s="46"/>
      <c r="S112" s="46"/>
      <c r="T112" s="46"/>
      <c r="U112" s="46"/>
      <c r="V112" s="46"/>
      <c r="W112" s="46">
        <v>145639.79999999999</v>
      </c>
      <c r="X112" s="46">
        <v>1</v>
      </c>
      <c r="Y112" s="46">
        <v>145639.79999999999</v>
      </c>
      <c r="Z112" s="46"/>
      <c r="AA112" s="46"/>
      <c r="AB112" s="46"/>
    </row>
    <row r="113">
      <c r="A113" s="46">
        <v>50</v>
      </c>
      <c r="B113" s="46">
        <v>0</v>
      </c>
      <c r="C113" s="46">
        <v>0</v>
      </c>
      <c r="D113" s="46">
        <v>1</v>
      </c>
      <c r="E113" s="46">
        <v>205</v>
      </c>
      <c r="F113" s="46">
        <f>ROUND(Source!S98,O113)</f>
        <v>2458257.7800000003</v>
      </c>
      <c r="G113" s="46" t="s">
        <v>183</v>
      </c>
      <c r="H113" s="46" t="s">
        <v>184</v>
      </c>
      <c r="I113" s="46"/>
      <c r="J113" s="46"/>
      <c r="K113" s="46">
        <v>-205</v>
      </c>
      <c r="L113" s="46">
        <v>14</v>
      </c>
      <c r="M113" s="46">
        <v>3</v>
      </c>
      <c r="N113" s="46" t="s">
        <v>85</v>
      </c>
      <c r="O113" s="46">
        <v>2</v>
      </c>
      <c r="P113" s="46"/>
      <c r="Q113" s="46"/>
      <c r="R113" s="46"/>
      <c r="S113" s="46"/>
      <c r="T113" s="46"/>
      <c r="U113" s="46"/>
      <c r="V113" s="46"/>
      <c r="W113" s="46">
        <v>2458257.7799999998</v>
      </c>
      <c r="X113" s="46">
        <v>1</v>
      </c>
      <c r="Y113" s="46">
        <v>2458257.7799999998</v>
      </c>
      <c r="Z113" s="46"/>
      <c r="AA113" s="46"/>
      <c r="AB113" s="46"/>
    </row>
    <row r="114">
      <c r="A114" s="46">
        <v>50</v>
      </c>
      <c r="B114" s="46">
        <v>0</v>
      </c>
      <c r="C114" s="46">
        <v>0</v>
      </c>
      <c r="D114" s="46">
        <v>1</v>
      </c>
      <c r="E114" s="46">
        <v>232</v>
      </c>
      <c r="F114" s="46">
        <f>ROUND(Source!BC98,O114)</f>
        <v>0</v>
      </c>
      <c r="G114" s="46" t="s">
        <v>185</v>
      </c>
      <c r="H114" s="46" t="s">
        <v>186</v>
      </c>
      <c r="I114" s="46"/>
      <c r="J114" s="46"/>
      <c r="K114" s="46">
        <v>-232</v>
      </c>
      <c r="L114" s="46">
        <v>15</v>
      </c>
      <c r="M114" s="46">
        <v>3</v>
      </c>
      <c r="N114" s="46" t="s">
        <v>85</v>
      </c>
      <c r="O114" s="46">
        <v>2</v>
      </c>
      <c r="P114" s="46"/>
      <c r="Q114" s="46"/>
      <c r="R114" s="46"/>
      <c r="S114" s="46"/>
      <c r="T114" s="46"/>
      <c r="U114" s="46"/>
      <c r="V114" s="46"/>
      <c r="W114" s="46">
        <v>0</v>
      </c>
      <c r="X114" s="46">
        <v>1</v>
      </c>
      <c r="Y114" s="46">
        <v>0</v>
      </c>
      <c r="Z114" s="46"/>
      <c r="AA114" s="46"/>
      <c r="AB114" s="46"/>
    </row>
    <row r="115">
      <c r="A115" s="46">
        <v>50</v>
      </c>
      <c r="B115" s="46">
        <v>0</v>
      </c>
      <c r="C115" s="46">
        <v>0</v>
      </c>
      <c r="D115" s="46">
        <v>1</v>
      </c>
      <c r="E115" s="46">
        <v>214</v>
      </c>
      <c r="F115" s="46">
        <f>ROUND(Source!AS98,O115)</f>
        <v>0</v>
      </c>
      <c r="G115" s="46" t="s">
        <v>187</v>
      </c>
      <c r="H115" s="46" t="s">
        <v>188</v>
      </c>
      <c r="I115" s="46"/>
      <c r="J115" s="46"/>
      <c r="K115" s="46">
        <v>-214</v>
      </c>
      <c r="L115" s="46">
        <v>16</v>
      </c>
      <c r="M115" s="46">
        <v>3</v>
      </c>
      <c r="N115" s="46" t="s">
        <v>85</v>
      </c>
      <c r="O115" s="46">
        <v>2</v>
      </c>
      <c r="P115" s="46"/>
      <c r="Q115" s="46"/>
      <c r="R115" s="46"/>
      <c r="S115" s="46"/>
      <c r="T115" s="46"/>
      <c r="U115" s="46"/>
      <c r="V115" s="46"/>
      <c r="W115" s="46">
        <v>0</v>
      </c>
      <c r="X115" s="46">
        <v>1</v>
      </c>
      <c r="Y115" s="46">
        <v>0</v>
      </c>
      <c r="Z115" s="46"/>
      <c r="AA115" s="46"/>
      <c r="AB115" s="46"/>
    </row>
    <row r="116">
      <c r="A116" s="46">
        <v>50</v>
      </c>
      <c r="B116" s="46">
        <v>0</v>
      </c>
      <c r="C116" s="46">
        <v>0</v>
      </c>
      <c r="D116" s="46">
        <v>1</v>
      </c>
      <c r="E116" s="46">
        <v>215</v>
      </c>
      <c r="F116" s="46">
        <f>ROUND(Source!AT98,O116)</f>
        <v>0</v>
      </c>
      <c r="G116" s="46" t="s">
        <v>189</v>
      </c>
      <c r="H116" s="46" t="s">
        <v>190</v>
      </c>
      <c r="I116" s="46"/>
      <c r="J116" s="46"/>
      <c r="K116" s="46">
        <v>-215</v>
      </c>
      <c r="L116" s="46">
        <v>17</v>
      </c>
      <c r="M116" s="46">
        <v>3</v>
      </c>
      <c r="N116" s="46" t="s">
        <v>85</v>
      </c>
      <c r="O116" s="46">
        <v>2</v>
      </c>
      <c r="P116" s="46"/>
      <c r="Q116" s="46"/>
      <c r="R116" s="46"/>
      <c r="S116" s="46"/>
      <c r="T116" s="46"/>
      <c r="U116" s="46"/>
      <c r="V116" s="46"/>
      <c r="W116" s="46">
        <v>0</v>
      </c>
      <c r="X116" s="46">
        <v>1</v>
      </c>
      <c r="Y116" s="46">
        <v>0</v>
      </c>
      <c r="Z116" s="46"/>
      <c r="AA116" s="46"/>
      <c r="AB116" s="46"/>
    </row>
    <row r="117">
      <c r="A117" s="46">
        <v>50</v>
      </c>
      <c r="B117" s="46">
        <v>0</v>
      </c>
      <c r="C117" s="46">
        <v>0</v>
      </c>
      <c r="D117" s="46">
        <v>1</v>
      </c>
      <c r="E117" s="46">
        <v>217</v>
      </c>
      <c r="F117" s="46">
        <f>ROUND(Source!AU98,O117)</f>
        <v>5702037.7199999997</v>
      </c>
      <c r="G117" s="46" t="s">
        <v>191</v>
      </c>
      <c r="H117" s="46" t="s">
        <v>192</v>
      </c>
      <c r="I117" s="46"/>
      <c r="J117" s="46"/>
      <c r="K117" s="46">
        <v>-217</v>
      </c>
      <c r="L117" s="46">
        <v>18</v>
      </c>
      <c r="M117" s="46">
        <v>3</v>
      </c>
      <c r="N117" s="46" t="s">
        <v>85</v>
      </c>
      <c r="O117" s="46">
        <v>2</v>
      </c>
      <c r="P117" s="46"/>
      <c r="Q117" s="46"/>
      <c r="R117" s="46"/>
      <c r="S117" s="46"/>
      <c r="T117" s="46"/>
      <c r="U117" s="46"/>
      <c r="V117" s="46"/>
      <c r="W117" s="46">
        <v>5702037.7199999997</v>
      </c>
      <c r="X117" s="46">
        <v>1</v>
      </c>
      <c r="Y117" s="46">
        <v>5702037.7199999997</v>
      </c>
      <c r="Z117" s="46"/>
      <c r="AA117" s="46"/>
      <c r="AB117" s="46"/>
    </row>
    <row r="118">
      <c r="A118" s="46">
        <v>50</v>
      </c>
      <c r="B118" s="46">
        <v>0</v>
      </c>
      <c r="C118" s="46">
        <v>0</v>
      </c>
      <c r="D118" s="46">
        <v>1</v>
      </c>
      <c r="E118" s="46">
        <v>230</v>
      </c>
      <c r="F118" s="46">
        <f>ROUND(Source!BA98,O118)</f>
        <v>0</v>
      </c>
      <c r="G118" s="46" t="s">
        <v>193</v>
      </c>
      <c r="H118" s="46" t="s">
        <v>194</v>
      </c>
      <c r="I118" s="46"/>
      <c r="J118" s="46"/>
      <c r="K118" s="46">
        <v>-230</v>
      </c>
      <c r="L118" s="46">
        <v>19</v>
      </c>
      <c r="M118" s="46">
        <v>3</v>
      </c>
      <c r="N118" s="46" t="s">
        <v>85</v>
      </c>
      <c r="O118" s="46">
        <v>2</v>
      </c>
      <c r="P118" s="46"/>
      <c r="Q118" s="46"/>
      <c r="R118" s="46"/>
      <c r="S118" s="46"/>
      <c r="T118" s="46"/>
      <c r="U118" s="46"/>
      <c r="V118" s="46"/>
      <c r="W118" s="46">
        <v>0</v>
      </c>
      <c r="X118" s="46">
        <v>1</v>
      </c>
      <c r="Y118" s="46">
        <v>0</v>
      </c>
      <c r="Z118" s="46"/>
      <c r="AA118" s="46"/>
      <c r="AB118" s="46"/>
    </row>
    <row r="119">
      <c r="A119" s="46">
        <v>50</v>
      </c>
      <c r="B119" s="46">
        <v>0</v>
      </c>
      <c r="C119" s="46">
        <v>0</v>
      </c>
      <c r="D119" s="46">
        <v>1</v>
      </c>
      <c r="E119" s="46">
        <v>206</v>
      </c>
      <c r="F119" s="46">
        <f>ROUND(Source!T98,O119)</f>
        <v>0</v>
      </c>
      <c r="G119" s="46" t="s">
        <v>195</v>
      </c>
      <c r="H119" s="46" t="s">
        <v>15</v>
      </c>
      <c r="I119" s="46"/>
      <c r="J119" s="46"/>
      <c r="K119" s="46">
        <v>-206</v>
      </c>
      <c r="L119" s="46">
        <v>20</v>
      </c>
      <c r="M119" s="46">
        <v>3</v>
      </c>
      <c r="N119" s="46" t="s">
        <v>85</v>
      </c>
      <c r="O119" s="46">
        <v>2</v>
      </c>
      <c r="P119" s="46"/>
      <c r="Q119" s="46"/>
      <c r="R119" s="46"/>
      <c r="S119" s="46"/>
      <c r="T119" s="46"/>
      <c r="U119" s="46"/>
      <c r="V119" s="46"/>
      <c r="W119" s="46">
        <v>0</v>
      </c>
      <c r="X119" s="46">
        <v>1</v>
      </c>
      <c r="Y119" s="46">
        <v>0</v>
      </c>
      <c r="Z119" s="46"/>
      <c r="AA119" s="46"/>
      <c r="AB119" s="46"/>
    </row>
    <row r="120">
      <c r="A120" s="46">
        <v>50</v>
      </c>
      <c r="B120" s="46">
        <v>0</v>
      </c>
      <c r="C120" s="46">
        <v>0</v>
      </c>
      <c r="D120" s="46">
        <v>1</v>
      </c>
      <c r="E120" s="46">
        <v>207</v>
      </c>
      <c r="F120" s="46">
        <f>Source!U98</f>
        <v>3649.0800000000004</v>
      </c>
      <c r="G120" s="46" t="s">
        <v>196</v>
      </c>
      <c r="H120" s="46" t="s">
        <v>197</v>
      </c>
      <c r="I120" s="46"/>
      <c r="J120" s="46"/>
      <c r="K120" s="46">
        <v>-207</v>
      </c>
      <c r="L120" s="46">
        <v>21</v>
      </c>
      <c r="M120" s="46">
        <v>3</v>
      </c>
      <c r="N120" s="46" t="s">
        <v>85</v>
      </c>
      <c r="O120" s="46">
        <v>-1</v>
      </c>
      <c r="P120" s="46"/>
      <c r="Q120" s="46"/>
      <c r="R120" s="46"/>
      <c r="S120" s="46"/>
      <c r="T120" s="46"/>
      <c r="U120" s="46"/>
      <c r="V120" s="46"/>
      <c r="W120" s="46">
        <v>3649.0800000000004</v>
      </c>
      <c r="X120" s="46">
        <v>1</v>
      </c>
      <c r="Y120" s="46">
        <v>3649.0800000000004</v>
      </c>
      <c r="Z120" s="46"/>
      <c r="AA120" s="46"/>
      <c r="AB120" s="46"/>
    </row>
    <row r="121">
      <c r="A121" s="46">
        <v>50</v>
      </c>
      <c r="B121" s="46">
        <v>0</v>
      </c>
      <c r="C121" s="46">
        <v>0</v>
      </c>
      <c r="D121" s="46">
        <v>1</v>
      </c>
      <c r="E121" s="46">
        <v>208</v>
      </c>
      <c r="F121" s="46">
        <f>Source!V98</f>
        <v>0</v>
      </c>
      <c r="G121" s="46" t="s">
        <v>198</v>
      </c>
      <c r="H121" s="46" t="s">
        <v>199</v>
      </c>
      <c r="I121" s="46"/>
      <c r="J121" s="46"/>
      <c r="K121" s="46">
        <v>-208</v>
      </c>
      <c r="L121" s="46">
        <v>22</v>
      </c>
      <c r="M121" s="46">
        <v>3</v>
      </c>
      <c r="N121" s="46" t="s">
        <v>85</v>
      </c>
      <c r="O121" s="46">
        <v>-1</v>
      </c>
      <c r="P121" s="46"/>
      <c r="Q121" s="46"/>
      <c r="R121" s="46"/>
      <c r="S121" s="46"/>
      <c r="T121" s="46"/>
      <c r="U121" s="46"/>
      <c r="V121" s="46"/>
      <c r="W121" s="46">
        <v>0</v>
      </c>
      <c r="X121" s="46">
        <v>1</v>
      </c>
      <c r="Y121" s="46">
        <v>0</v>
      </c>
      <c r="Z121" s="46"/>
      <c r="AA121" s="46"/>
      <c r="AB121" s="46"/>
    </row>
    <row r="122">
      <c r="A122" s="46">
        <v>50</v>
      </c>
      <c r="B122" s="46">
        <v>0</v>
      </c>
      <c r="C122" s="46">
        <v>0</v>
      </c>
      <c r="D122" s="46">
        <v>1</v>
      </c>
      <c r="E122" s="46">
        <v>209</v>
      </c>
      <c r="F122" s="46">
        <f>ROUND(Source!W98,O122)</f>
        <v>0</v>
      </c>
      <c r="G122" s="46" t="s">
        <v>200</v>
      </c>
      <c r="H122" s="46" t="s">
        <v>201</v>
      </c>
      <c r="I122" s="46"/>
      <c r="J122" s="46"/>
      <c r="K122" s="46">
        <v>-209</v>
      </c>
      <c r="L122" s="46">
        <v>23</v>
      </c>
      <c r="M122" s="46">
        <v>3</v>
      </c>
      <c r="N122" s="46" t="s">
        <v>85</v>
      </c>
      <c r="O122" s="46">
        <v>2</v>
      </c>
      <c r="P122" s="46"/>
      <c r="Q122" s="46"/>
      <c r="R122" s="46"/>
      <c r="S122" s="46"/>
      <c r="T122" s="46"/>
      <c r="U122" s="46"/>
      <c r="V122" s="46"/>
      <c r="W122" s="46">
        <v>0</v>
      </c>
      <c r="X122" s="46">
        <v>1</v>
      </c>
      <c r="Y122" s="46">
        <v>0</v>
      </c>
      <c r="Z122" s="46"/>
      <c r="AA122" s="46"/>
      <c r="AB122" s="46"/>
    </row>
    <row r="123">
      <c r="A123" s="46">
        <v>50</v>
      </c>
      <c r="B123" s="46">
        <v>0</v>
      </c>
      <c r="C123" s="46">
        <v>0</v>
      </c>
      <c r="D123" s="46">
        <v>1</v>
      </c>
      <c r="E123" s="46">
        <v>233</v>
      </c>
      <c r="F123" s="46">
        <f>ROUND(Source!BD98,O123)</f>
        <v>0</v>
      </c>
      <c r="G123" s="46" t="s">
        <v>202</v>
      </c>
      <c r="H123" s="46" t="s">
        <v>203</v>
      </c>
      <c r="I123" s="46"/>
      <c r="J123" s="46"/>
      <c r="K123" s="46">
        <v>-233</v>
      </c>
      <c r="L123" s="46">
        <v>24</v>
      </c>
      <c r="M123" s="46">
        <v>3</v>
      </c>
      <c r="N123" s="46" t="s">
        <v>85</v>
      </c>
      <c r="O123" s="46">
        <v>2</v>
      </c>
      <c r="P123" s="46"/>
      <c r="Q123" s="46"/>
      <c r="R123" s="46"/>
      <c r="S123" s="46"/>
      <c r="T123" s="46"/>
      <c r="U123" s="46"/>
      <c r="V123" s="46"/>
      <c r="W123" s="46">
        <v>0</v>
      </c>
      <c r="X123" s="46">
        <v>1</v>
      </c>
      <c r="Y123" s="46">
        <v>0</v>
      </c>
      <c r="Z123" s="46"/>
      <c r="AA123" s="46"/>
      <c r="AB123" s="46"/>
    </row>
    <row r="124">
      <c r="A124" s="46">
        <v>50</v>
      </c>
      <c r="B124" s="46">
        <v>0</v>
      </c>
      <c r="C124" s="46">
        <v>0</v>
      </c>
      <c r="D124" s="46">
        <v>1</v>
      </c>
      <c r="E124" s="46">
        <v>210</v>
      </c>
      <c r="F124" s="46">
        <f>ROUND(Source!X98,O124)</f>
        <v>1720780.45</v>
      </c>
      <c r="G124" s="46" t="s">
        <v>204</v>
      </c>
      <c r="H124" s="46" t="s">
        <v>205</v>
      </c>
      <c r="I124" s="46"/>
      <c r="J124" s="46"/>
      <c r="K124" s="46">
        <v>-210</v>
      </c>
      <c r="L124" s="46">
        <v>25</v>
      </c>
      <c r="M124" s="46">
        <v>3</v>
      </c>
      <c r="N124" s="46" t="s">
        <v>85</v>
      </c>
      <c r="O124" s="46">
        <v>2</v>
      </c>
      <c r="P124" s="46"/>
      <c r="Q124" s="46"/>
      <c r="R124" s="46"/>
      <c r="S124" s="46"/>
      <c r="T124" s="46"/>
      <c r="U124" s="46"/>
      <c r="V124" s="46"/>
      <c r="W124" s="46">
        <v>1720780.45</v>
      </c>
      <c r="X124" s="46">
        <v>1</v>
      </c>
      <c r="Y124" s="46">
        <v>1720780.45</v>
      </c>
      <c r="Z124" s="46"/>
      <c r="AA124" s="46"/>
      <c r="AB124" s="46"/>
    </row>
    <row r="125">
      <c r="A125" s="46">
        <v>50</v>
      </c>
      <c r="B125" s="46">
        <v>0</v>
      </c>
      <c r="C125" s="46">
        <v>0</v>
      </c>
      <c r="D125" s="46">
        <v>1</v>
      </c>
      <c r="E125" s="46">
        <v>211</v>
      </c>
      <c r="F125" s="46">
        <f>ROUND(Source!Y98,O125)</f>
        <v>1009208.48</v>
      </c>
      <c r="G125" s="46" t="s">
        <v>206</v>
      </c>
      <c r="H125" s="46" t="s">
        <v>207</v>
      </c>
      <c r="I125" s="46"/>
      <c r="J125" s="46"/>
      <c r="K125" s="46">
        <v>-211</v>
      </c>
      <c r="L125" s="46">
        <v>26</v>
      </c>
      <c r="M125" s="46">
        <v>3</v>
      </c>
      <c r="N125" s="46" t="s">
        <v>85</v>
      </c>
      <c r="O125" s="46">
        <v>2</v>
      </c>
      <c r="P125" s="46"/>
      <c r="Q125" s="46"/>
      <c r="R125" s="46"/>
      <c r="S125" s="46"/>
      <c r="T125" s="46"/>
      <c r="U125" s="46"/>
      <c r="V125" s="46"/>
      <c r="W125" s="46">
        <v>1009208.48</v>
      </c>
      <c r="X125" s="46">
        <v>1</v>
      </c>
      <c r="Y125" s="46">
        <v>1009208.48</v>
      </c>
      <c r="Z125" s="46"/>
      <c r="AA125" s="46"/>
      <c r="AB125" s="46"/>
    </row>
    <row r="126">
      <c r="A126" s="46">
        <v>50</v>
      </c>
      <c r="B126" s="46">
        <v>0</v>
      </c>
      <c r="C126" s="46">
        <v>0</v>
      </c>
      <c r="D126" s="46">
        <v>1</v>
      </c>
      <c r="E126" s="46">
        <v>224</v>
      </c>
      <c r="F126" s="46">
        <f>ROUND(Source!AR98,O126)</f>
        <v>5702037.7199999997</v>
      </c>
      <c r="G126" s="46" t="s">
        <v>208</v>
      </c>
      <c r="H126" s="46" t="s">
        <v>209</v>
      </c>
      <c r="I126" s="46"/>
      <c r="J126" s="46"/>
      <c r="K126" s="46">
        <v>-224</v>
      </c>
      <c r="L126" s="46">
        <v>27</v>
      </c>
      <c r="M126" s="46">
        <v>3</v>
      </c>
      <c r="N126" s="46" t="s">
        <v>85</v>
      </c>
      <c r="O126" s="46">
        <v>2</v>
      </c>
      <c r="P126" s="46"/>
      <c r="Q126" s="46"/>
      <c r="R126" s="46"/>
      <c r="S126" s="46"/>
      <c r="T126" s="46"/>
      <c r="U126" s="46"/>
      <c r="V126" s="46"/>
      <c r="W126" s="46">
        <v>5702037.7199999997</v>
      </c>
      <c r="X126" s="46">
        <v>1</v>
      </c>
      <c r="Y126" s="46">
        <v>5702037.7199999997</v>
      </c>
      <c r="Z126" s="46"/>
      <c r="AA126" s="46"/>
      <c r="AB126" s="46"/>
    </row>
    <row r="127">
      <c r="A127" s="46">
        <v>50</v>
      </c>
      <c r="B127" s="46">
        <v>1</v>
      </c>
      <c r="C127" s="46">
        <v>0</v>
      </c>
      <c r="D127" s="46">
        <v>2</v>
      </c>
      <c r="E127" s="46">
        <v>0</v>
      </c>
      <c r="F127" s="46">
        <f>ROUND(F126,O127)</f>
        <v>5702037.7199999997</v>
      </c>
      <c r="G127" s="46" t="s">
        <v>267</v>
      </c>
      <c r="H127" s="46" t="s">
        <v>268</v>
      </c>
      <c r="I127" s="46"/>
      <c r="J127" s="46"/>
      <c r="K127" s="46">
        <v>212</v>
      </c>
      <c r="L127" s="46">
        <v>28</v>
      </c>
      <c r="M127" s="46">
        <v>0</v>
      </c>
      <c r="N127" s="46" t="s">
        <v>85</v>
      </c>
      <c r="O127" s="46">
        <v>2</v>
      </c>
      <c r="P127" s="46"/>
      <c r="Q127" s="46"/>
      <c r="R127" s="46"/>
      <c r="S127" s="46"/>
      <c r="T127" s="46"/>
      <c r="U127" s="46"/>
      <c r="V127" s="46"/>
      <c r="W127" s="46">
        <v>5702037.7199999997</v>
      </c>
      <c r="X127" s="46">
        <v>1</v>
      </c>
      <c r="Y127" s="46">
        <v>5702037.7199999997</v>
      </c>
      <c r="Z127" s="46"/>
      <c r="AA127" s="46"/>
      <c r="AB127" s="46"/>
    </row>
    <row r="128">
      <c r="A128" s="46">
        <v>50</v>
      </c>
      <c r="B128" s="46">
        <v>1</v>
      </c>
      <c r="C128" s="46">
        <v>0</v>
      </c>
      <c r="D128" s="46">
        <v>2</v>
      </c>
      <c r="E128" s="46">
        <v>0</v>
      </c>
      <c r="F128" s="46">
        <f>ROUND(F101,O128)</f>
        <v>66616.309999999998</v>
      </c>
      <c r="G128" s="46" t="s">
        <v>269</v>
      </c>
      <c r="H128" s="46" t="s">
        <v>213</v>
      </c>
      <c r="I128" s="46"/>
      <c r="J128" s="46"/>
      <c r="K128" s="46">
        <v>212</v>
      </c>
      <c r="L128" s="46">
        <v>29</v>
      </c>
      <c r="M128" s="46">
        <v>0</v>
      </c>
      <c r="N128" s="46" t="s">
        <v>85</v>
      </c>
      <c r="O128" s="46">
        <v>2</v>
      </c>
      <c r="P128" s="46"/>
      <c r="Q128" s="46"/>
      <c r="R128" s="46"/>
      <c r="S128" s="46"/>
      <c r="T128" s="46"/>
      <c r="U128" s="46"/>
      <c r="V128" s="46"/>
      <c r="W128" s="46">
        <v>66616.309999999998</v>
      </c>
      <c r="X128" s="46">
        <v>1</v>
      </c>
      <c r="Y128" s="46">
        <v>66616.309999999998</v>
      </c>
      <c r="Z128" s="46"/>
      <c r="AA128" s="46"/>
      <c r="AB128" s="46"/>
    </row>
    <row r="129">
      <c r="A129" s="46">
        <v>50</v>
      </c>
      <c r="B129" s="46">
        <v>1</v>
      </c>
      <c r="C129" s="46">
        <v>0</v>
      </c>
      <c r="D129" s="46">
        <v>2</v>
      </c>
      <c r="E129" s="46">
        <v>0</v>
      </c>
      <c r="F129" s="46">
        <f>ROUND(F127-F128,O129)</f>
        <v>5635421.4100000001</v>
      </c>
      <c r="G129" s="46" t="s">
        <v>270</v>
      </c>
      <c r="H129" s="46" t="s">
        <v>215</v>
      </c>
      <c r="I129" s="46"/>
      <c r="J129" s="46"/>
      <c r="K129" s="46">
        <v>212</v>
      </c>
      <c r="L129" s="46">
        <v>30</v>
      </c>
      <c r="M129" s="46">
        <v>0</v>
      </c>
      <c r="N129" s="46" t="s">
        <v>85</v>
      </c>
      <c r="O129" s="46">
        <v>2</v>
      </c>
      <c r="P129" s="46"/>
      <c r="Q129" s="46"/>
      <c r="R129" s="46"/>
      <c r="S129" s="46"/>
      <c r="T129" s="46"/>
      <c r="U129" s="46"/>
      <c r="V129" s="46"/>
      <c r="W129" s="46">
        <v>5635421.4100000001</v>
      </c>
      <c r="X129" s="46">
        <v>1</v>
      </c>
      <c r="Y129" s="46">
        <v>5635421.4100000001</v>
      </c>
      <c r="Z129" s="46"/>
      <c r="AA129" s="46"/>
      <c r="AB129" s="46"/>
    </row>
    <row r="130">
      <c r="A130" s="46">
        <v>50</v>
      </c>
      <c r="B130" s="46">
        <v>1</v>
      </c>
      <c r="C130" s="46">
        <v>0</v>
      </c>
      <c r="D130" s="46">
        <v>2</v>
      </c>
      <c r="E130" s="46">
        <v>0</v>
      </c>
      <c r="F130" s="46">
        <f>ROUND(F129*0.266,O130)</f>
        <v>1499022.1000000001</v>
      </c>
      <c r="G130" s="46" t="s">
        <v>271</v>
      </c>
      <c r="H130" s="46" t="s">
        <v>272</v>
      </c>
      <c r="I130" s="46"/>
      <c r="J130" s="46"/>
      <c r="K130" s="46">
        <v>212</v>
      </c>
      <c r="L130" s="46">
        <v>31</v>
      </c>
      <c r="M130" s="46">
        <v>0</v>
      </c>
      <c r="N130" s="46" t="s">
        <v>85</v>
      </c>
      <c r="O130" s="46">
        <v>2</v>
      </c>
      <c r="P130" s="46"/>
      <c r="Q130" s="46"/>
      <c r="R130" s="46"/>
      <c r="S130" s="46"/>
      <c r="T130" s="46"/>
      <c r="U130" s="46"/>
      <c r="V130" s="46"/>
      <c r="W130" s="46">
        <v>1499022.1000000001</v>
      </c>
      <c r="X130" s="46">
        <v>1</v>
      </c>
      <c r="Y130" s="46">
        <v>1499022.1000000001</v>
      </c>
      <c r="Z130" s="46"/>
      <c r="AA130" s="46"/>
      <c r="AB130" s="46"/>
    </row>
    <row r="131">
      <c r="A131" s="46">
        <v>50</v>
      </c>
      <c r="B131" s="46">
        <v>1</v>
      </c>
      <c r="C131" s="46">
        <v>0</v>
      </c>
      <c r="D131" s="46">
        <v>2</v>
      </c>
      <c r="E131" s="46">
        <v>0</v>
      </c>
      <c r="F131" s="46">
        <f>ROUND(F128*1.1155,O131)</f>
        <v>74310.490000000005</v>
      </c>
      <c r="G131" s="46" t="s">
        <v>273</v>
      </c>
      <c r="H131" s="46" t="s">
        <v>53</v>
      </c>
      <c r="I131" s="46"/>
      <c r="J131" s="46"/>
      <c r="K131" s="46">
        <v>212</v>
      </c>
      <c r="L131" s="46">
        <v>32</v>
      </c>
      <c r="M131" s="46">
        <v>0</v>
      </c>
      <c r="N131" s="46" t="s">
        <v>85</v>
      </c>
      <c r="O131" s="46">
        <v>2</v>
      </c>
      <c r="P131" s="46"/>
      <c r="Q131" s="46"/>
      <c r="R131" s="46"/>
      <c r="S131" s="46"/>
      <c r="T131" s="46"/>
      <c r="U131" s="46"/>
      <c r="V131" s="46"/>
      <c r="W131" s="46">
        <v>74310.490000000005</v>
      </c>
      <c r="X131" s="46">
        <v>1</v>
      </c>
      <c r="Y131" s="46">
        <v>74310.490000000005</v>
      </c>
      <c r="Z131" s="46"/>
      <c r="AA131" s="46"/>
      <c r="AB131" s="46"/>
    </row>
    <row r="132">
      <c r="A132" s="46">
        <v>50</v>
      </c>
      <c r="B132" s="46">
        <v>1</v>
      </c>
      <c r="C132" s="46">
        <v>0</v>
      </c>
      <c r="D132" s="46">
        <v>2</v>
      </c>
      <c r="E132" s="46">
        <v>0</v>
      </c>
      <c r="F132" s="46">
        <f>ROUND(F130+F131,O132)</f>
        <v>1573332.5900000001</v>
      </c>
      <c r="G132" s="46" t="s">
        <v>274</v>
      </c>
      <c r="H132" s="46" t="s">
        <v>54</v>
      </c>
      <c r="I132" s="46"/>
      <c r="J132" s="46"/>
      <c r="K132" s="46">
        <v>212</v>
      </c>
      <c r="L132" s="46">
        <v>33</v>
      </c>
      <c r="M132" s="46">
        <v>0</v>
      </c>
      <c r="N132" s="46" t="s">
        <v>85</v>
      </c>
      <c r="O132" s="46">
        <v>2</v>
      </c>
      <c r="P132" s="46"/>
      <c r="Q132" s="46"/>
      <c r="R132" s="46"/>
      <c r="S132" s="46"/>
      <c r="T132" s="46"/>
      <c r="U132" s="46"/>
      <c r="V132" s="46"/>
      <c r="W132" s="46">
        <v>1573332.5900000001</v>
      </c>
      <c r="X132" s="46">
        <v>1</v>
      </c>
      <c r="Y132" s="46">
        <v>1573332.5900000001</v>
      </c>
      <c r="Z132" s="46"/>
      <c r="AA132" s="46"/>
      <c r="AB132" s="46"/>
    </row>
    <row r="134">
      <c r="A134" s="42">
        <v>4</v>
      </c>
      <c r="B134" s="42">
        <v>1</v>
      </c>
      <c r="C134" s="42"/>
      <c r="D134" s="42">
        <f>ROW(A145)</f>
        <v>145</v>
      </c>
      <c r="E134" s="42"/>
      <c r="F134" s="42" t="s">
        <v>103</v>
      </c>
      <c r="G134" s="42" t="s">
        <v>275</v>
      </c>
      <c r="H134" s="42" t="s">
        <v>85</v>
      </c>
      <c r="I134" s="42">
        <v>0</v>
      </c>
      <c r="J134" s="42"/>
      <c r="K134" s="42">
        <v>0</v>
      </c>
      <c r="L134" s="42"/>
      <c r="M134" s="42" t="s">
        <v>85</v>
      </c>
      <c r="N134" s="42"/>
      <c r="O134" s="42"/>
      <c r="P134" s="42"/>
      <c r="Q134" s="42"/>
      <c r="R134" s="42"/>
      <c r="S134" s="42">
        <v>0</v>
      </c>
      <c r="T134" s="42"/>
      <c r="U134" s="42" t="s">
        <v>85</v>
      </c>
      <c r="V134" s="42">
        <v>0</v>
      </c>
      <c r="W134" s="42"/>
      <c r="X134" s="42"/>
      <c r="Y134" s="42"/>
      <c r="Z134" s="42"/>
      <c r="AA134" s="42"/>
      <c r="AB134" s="42" t="s">
        <v>85</v>
      </c>
      <c r="AC134" s="42" t="s">
        <v>85</v>
      </c>
      <c r="AD134" s="42" t="s">
        <v>85</v>
      </c>
      <c r="AE134" s="42" t="s">
        <v>85</v>
      </c>
      <c r="AF134" s="42" t="s">
        <v>85</v>
      </c>
      <c r="AG134" s="42" t="s">
        <v>85</v>
      </c>
      <c r="AH134" s="42"/>
      <c r="AI134" s="42"/>
      <c r="AJ134" s="42"/>
      <c r="AK134" s="42"/>
      <c r="AL134" s="42"/>
      <c r="AM134" s="42"/>
      <c r="AN134" s="42"/>
      <c r="AO134" s="42"/>
      <c r="AP134" s="42" t="s">
        <v>85</v>
      </c>
      <c r="AQ134" s="42" t="s">
        <v>85</v>
      </c>
      <c r="AR134" s="42" t="s">
        <v>85</v>
      </c>
      <c r="AS134" s="42"/>
      <c r="AT134" s="42"/>
      <c r="AU134" s="42"/>
      <c r="AV134" s="42"/>
      <c r="AW134" s="42"/>
      <c r="AX134" s="42"/>
      <c r="AY134" s="42"/>
      <c r="AZ134" s="42" t="s">
        <v>85</v>
      </c>
      <c r="BA134" s="42"/>
      <c r="BB134" s="42" t="s">
        <v>85</v>
      </c>
      <c r="BC134" s="42" t="s">
        <v>85</v>
      </c>
      <c r="BD134" s="42" t="s">
        <v>85</v>
      </c>
      <c r="BE134" s="42" t="s">
        <v>85</v>
      </c>
      <c r="BF134" s="42" t="s">
        <v>85</v>
      </c>
      <c r="BG134" s="42" t="s">
        <v>85</v>
      </c>
      <c r="BH134" s="42" t="s">
        <v>85</v>
      </c>
      <c r="BI134" s="42" t="s">
        <v>85</v>
      </c>
      <c r="BJ134" s="42" t="s">
        <v>85</v>
      </c>
      <c r="BK134" s="42" t="s">
        <v>85</v>
      </c>
      <c r="BL134" s="42" t="s">
        <v>85</v>
      </c>
      <c r="BM134" s="42" t="s">
        <v>85</v>
      </c>
      <c r="BN134" s="42" t="s">
        <v>85</v>
      </c>
      <c r="BO134" s="42" t="s">
        <v>85</v>
      </c>
      <c r="BP134" s="42" t="s">
        <v>85</v>
      </c>
      <c r="BQ134" s="42"/>
      <c r="BR134" s="42"/>
      <c r="BS134" s="42"/>
      <c r="BT134" s="42"/>
      <c r="BU134" s="42"/>
      <c r="BV134" s="42"/>
      <c r="BW134" s="42"/>
      <c r="BX134" s="42">
        <v>0</v>
      </c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>
        <v>0</v>
      </c>
    </row>
    <row r="136">
      <c r="A136" s="43">
        <v>52</v>
      </c>
      <c r="B136" s="43">
        <f t="shared" ref="B136:G136" si="110">B145</f>
        <v>1</v>
      </c>
      <c r="C136" s="43">
        <f t="shared" si="110"/>
        <v>4</v>
      </c>
      <c r="D136" s="43">
        <f t="shared" si="110"/>
        <v>134</v>
      </c>
      <c r="E136" s="43">
        <f t="shared" si="110"/>
        <v>0</v>
      </c>
      <c r="F136" s="43" t="str">
        <f t="shared" si="110"/>
        <v xml:space="preserve">Новый раздел</v>
      </c>
      <c r="G136" s="43" t="str">
        <f t="shared" si="110"/>
        <v xml:space="preserve">Техничекое обслуживание СКУД</v>
      </c>
      <c r="H136" s="43"/>
      <c r="I136" s="43"/>
      <c r="J136" s="43"/>
      <c r="K136" s="43"/>
      <c r="L136" s="43"/>
      <c r="M136" s="43"/>
      <c r="N136" s="43"/>
      <c r="O136" s="43">
        <f t="shared" ref="O136:AT136" si="111">O145</f>
        <v>332462.58000000002</v>
      </c>
      <c r="P136" s="43">
        <f t="shared" si="111"/>
        <v>6902.75</v>
      </c>
      <c r="Q136" s="43">
        <f t="shared" si="111"/>
        <v>33469.559999999998</v>
      </c>
      <c r="R136" s="43">
        <f t="shared" si="111"/>
        <v>22809.029999999999</v>
      </c>
      <c r="S136" s="43">
        <f t="shared" si="111"/>
        <v>292090.27000000002</v>
      </c>
      <c r="T136" s="43">
        <f t="shared" si="111"/>
        <v>0</v>
      </c>
      <c r="U136" s="43">
        <f t="shared" si="111"/>
        <v>430.26000000000005</v>
      </c>
      <c r="V136" s="43">
        <f t="shared" si="111"/>
        <v>0</v>
      </c>
      <c r="W136" s="43">
        <f t="shared" si="111"/>
        <v>0</v>
      </c>
      <c r="X136" s="43">
        <f t="shared" si="111"/>
        <v>204463.17999999999</v>
      </c>
      <c r="Y136" s="43">
        <f t="shared" si="111"/>
        <v>119757</v>
      </c>
      <c r="Z136" s="43">
        <f t="shared" si="111"/>
        <v>0</v>
      </c>
      <c r="AA136" s="43">
        <f t="shared" si="111"/>
        <v>0</v>
      </c>
      <c r="AB136" s="43">
        <f t="shared" si="111"/>
        <v>332462.58000000002</v>
      </c>
      <c r="AC136" s="43">
        <f t="shared" si="111"/>
        <v>6902.75</v>
      </c>
      <c r="AD136" s="43">
        <f t="shared" si="111"/>
        <v>33469.559999999998</v>
      </c>
      <c r="AE136" s="43">
        <f t="shared" si="111"/>
        <v>22809.029999999999</v>
      </c>
      <c r="AF136" s="43">
        <f t="shared" si="111"/>
        <v>292090.27000000002</v>
      </c>
      <c r="AG136" s="43">
        <f t="shared" si="111"/>
        <v>0</v>
      </c>
      <c r="AH136" s="43">
        <f t="shared" si="111"/>
        <v>430.26000000000005</v>
      </c>
      <c r="AI136" s="43">
        <f t="shared" si="111"/>
        <v>0</v>
      </c>
      <c r="AJ136" s="43">
        <f t="shared" si="111"/>
        <v>0</v>
      </c>
      <c r="AK136" s="43">
        <f t="shared" si="111"/>
        <v>204463.17999999999</v>
      </c>
      <c r="AL136" s="43">
        <f t="shared" si="111"/>
        <v>119757</v>
      </c>
      <c r="AM136" s="43">
        <f t="shared" si="111"/>
        <v>0</v>
      </c>
      <c r="AN136" s="43">
        <f t="shared" si="111"/>
        <v>0</v>
      </c>
      <c r="AO136" s="43">
        <f t="shared" si="111"/>
        <v>0</v>
      </c>
      <c r="AP136" s="43">
        <f t="shared" si="111"/>
        <v>0</v>
      </c>
      <c r="AQ136" s="43">
        <f t="shared" si="111"/>
        <v>0</v>
      </c>
      <c r="AR136" s="43">
        <f t="shared" si="111"/>
        <v>693177.20999999996</v>
      </c>
      <c r="AS136" s="43">
        <f t="shared" si="111"/>
        <v>0</v>
      </c>
      <c r="AT136" s="43">
        <f t="shared" si="111"/>
        <v>0</v>
      </c>
      <c r="AU136" s="43">
        <f t="shared" ref="AU136:BZ136" si="112">AU145</f>
        <v>693177.20999999996</v>
      </c>
      <c r="AV136" s="43">
        <f t="shared" si="112"/>
        <v>6902.75</v>
      </c>
      <c r="AW136" s="43">
        <f t="shared" si="112"/>
        <v>6902.75</v>
      </c>
      <c r="AX136" s="43">
        <f t="shared" si="112"/>
        <v>0</v>
      </c>
      <c r="AY136" s="43">
        <f t="shared" si="112"/>
        <v>6902.75</v>
      </c>
      <c r="AZ136" s="43">
        <f t="shared" si="112"/>
        <v>0</v>
      </c>
      <c r="BA136" s="43">
        <f t="shared" si="112"/>
        <v>0</v>
      </c>
      <c r="BB136" s="43">
        <f t="shared" si="112"/>
        <v>0</v>
      </c>
      <c r="BC136" s="43">
        <f t="shared" si="112"/>
        <v>0</v>
      </c>
      <c r="BD136" s="43">
        <f t="shared" si="112"/>
        <v>0</v>
      </c>
      <c r="BE136" s="43">
        <f t="shared" si="112"/>
        <v>0</v>
      </c>
      <c r="BF136" s="43">
        <f t="shared" si="112"/>
        <v>0</v>
      </c>
      <c r="BG136" s="43">
        <f t="shared" si="112"/>
        <v>0</v>
      </c>
      <c r="BH136" s="43">
        <f t="shared" si="112"/>
        <v>0</v>
      </c>
      <c r="BI136" s="43">
        <f t="shared" si="112"/>
        <v>0</v>
      </c>
      <c r="BJ136" s="43">
        <f t="shared" si="112"/>
        <v>0</v>
      </c>
      <c r="BK136" s="43">
        <f t="shared" si="112"/>
        <v>0</v>
      </c>
      <c r="BL136" s="43">
        <f t="shared" si="112"/>
        <v>0</v>
      </c>
      <c r="BM136" s="43">
        <f t="shared" si="112"/>
        <v>0</v>
      </c>
      <c r="BN136" s="43">
        <f t="shared" si="112"/>
        <v>0</v>
      </c>
      <c r="BO136" s="43">
        <f t="shared" si="112"/>
        <v>0</v>
      </c>
      <c r="BP136" s="43">
        <f t="shared" si="112"/>
        <v>0</v>
      </c>
      <c r="BQ136" s="43">
        <f t="shared" si="112"/>
        <v>0</v>
      </c>
      <c r="BR136" s="43">
        <f t="shared" si="112"/>
        <v>0</v>
      </c>
      <c r="BS136" s="43">
        <f t="shared" si="112"/>
        <v>0</v>
      </c>
      <c r="BT136" s="43">
        <f t="shared" si="112"/>
        <v>0</v>
      </c>
      <c r="BU136" s="43">
        <f t="shared" si="112"/>
        <v>0</v>
      </c>
      <c r="BV136" s="43">
        <f t="shared" si="112"/>
        <v>0</v>
      </c>
      <c r="BW136" s="43">
        <f t="shared" si="112"/>
        <v>0</v>
      </c>
      <c r="BX136" s="43">
        <f t="shared" si="112"/>
        <v>0</v>
      </c>
      <c r="BY136" s="43">
        <f t="shared" si="112"/>
        <v>0</v>
      </c>
      <c r="BZ136" s="43">
        <f t="shared" si="112"/>
        <v>0</v>
      </c>
      <c r="CA136" s="43">
        <f t="shared" ref="CA136:DF136" si="113">CA145</f>
        <v>693177.20999999996</v>
      </c>
      <c r="CB136" s="43">
        <f t="shared" si="113"/>
        <v>0</v>
      </c>
      <c r="CC136" s="43">
        <f t="shared" si="113"/>
        <v>0</v>
      </c>
      <c r="CD136" s="43">
        <f t="shared" si="113"/>
        <v>693177.20999999996</v>
      </c>
      <c r="CE136" s="43">
        <f t="shared" si="113"/>
        <v>6902.75</v>
      </c>
      <c r="CF136" s="43">
        <f t="shared" si="113"/>
        <v>6902.75</v>
      </c>
      <c r="CG136" s="43">
        <f t="shared" si="113"/>
        <v>0</v>
      </c>
      <c r="CH136" s="43">
        <f t="shared" si="113"/>
        <v>6902.75</v>
      </c>
      <c r="CI136" s="43">
        <f t="shared" si="113"/>
        <v>0</v>
      </c>
      <c r="CJ136" s="43">
        <f t="shared" si="113"/>
        <v>0</v>
      </c>
      <c r="CK136" s="43">
        <f t="shared" si="113"/>
        <v>0</v>
      </c>
      <c r="CL136" s="43">
        <f t="shared" si="113"/>
        <v>0</v>
      </c>
      <c r="CM136" s="43">
        <f t="shared" si="113"/>
        <v>0</v>
      </c>
      <c r="CN136" s="43">
        <f t="shared" si="113"/>
        <v>0</v>
      </c>
      <c r="CO136" s="43">
        <f t="shared" si="113"/>
        <v>0</v>
      </c>
      <c r="CP136" s="43">
        <f t="shared" si="113"/>
        <v>0</v>
      </c>
      <c r="CQ136" s="43">
        <f t="shared" si="113"/>
        <v>0</v>
      </c>
      <c r="CR136" s="43">
        <f t="shared" si="113"/>
        <v>0</v>
      </c>
      <c r="CS136" s="43">
        <f t="shared" si="113"/>
        <v>0</v>
      </c>
      <c r="CT136" s="43">
        <f t="shared" si="113"/>
        <v>0</v>
      </c>
      <c r="CU136" s="43">
        <f t="shared" si="113"/>
        <v>0</v>
      </c>
      <c r="CV136" s="43">
        <f t="shared" si="113"/>
        <v>0</v>
      </c>
      <c r="CW136" s="43">
        <f t="shared" si="113"/>
        <v>0</v>
      </c>
      <c r="CX136" s="43">
        <f t="shared" si="113"/>
        <v>0</v>
      </c>
      <c r="CY136" s="43">
        <f t="shared" si="113"/>
        <v>0</v>
      </c>
      <c r="CZ136" s="43">
        <f t="shared" si="113"/>
        <v>0</v>
      </c>
      <c r="DA136" s="43">
        <f t="shared" si="113"/>
        <v>0</v>
      </c>
      <c r="DB136" s="43">
        <f t="shared" si="113"/>
        <v>0</v>
      </c>
      <c r="DC136" s="43">
        <f t="shared" si="113"/>
        <v>0</v>
      </c>
      <c r="DD136" s="43">
        <f t="shared" si="113"/>
        <v>0</v>
      </c>
      <c r="DE136" s="43">
        <f t="shared" si="113"/>
        <v>0</v>
      </c>
      <c r="DF136" s="43">
        <f t="shared" si="113"/>
        <v>0</v>
      </c>
      <c r="DG136" s="44">
        <f t="shared" ref="DG136:EL136" si="114">DG145</f>
        <v>0</v>
      </c>
      <c r="DH136" s="44">
        <f t="shared" si="114"/>
        <v>0</v>
      </c>
      <c r="DI136" s="44">
        <f t="shared" si="114"/>
        <v>0</v>
      </c>
      <c r="DJ136" s="44">
        <f t="shared" si="114"/>
        <v>0</v>
      </c>
      <c r="DK136" s="44">
        <f t="shared" si="114"/>
        <v>0</v>
      </c>
      <c r="DL136" s="44">
        <f t="shared" si="114"/>
        <v>0</v>
      </c>
      <c r="DM136" s="44">
        <f t="shared" si="114"/>
        <v>0</v>
      </c>
      <c r="DN136" s="44">
        <f t="shared" si="114"/>
        <v>0</v>
      </c>
      <c r="DO136" s="44">
        <f t="shared" si="114"/>
        <v>0</v>
      </c>
      <c r="DP136" s="44">
        <f t="shared" si="114"/>
        <v>0</v>
      </c>
      <c r="DQ136" s="44">
        <f t="shared" si="114"/>
        <v>0</v>
      </c>
      <c r="DR136" s="44">
        <f t="shared" si="114"/>
        <v>0</v>
      </c>
      <c r="DS136" s="44">
        <f t="shared" si="114"/>
        <v>0</v>
      </c>
      <c r="DT136" s="44">
        <f t="shared" si="114"/>
        <v>0</v>
      </c>
      <c r="DU136" s="44">
        <f t="shared" si="114"/>
        <v>0</v>
      </c>
      <c r="DV136" s="44">
        <f t="shared" si="114"/>
        <v>0</v>
      </c>
      <c r="DW136" s="44">
        <f t="shared" si="114"/>
        <v>0</v>
      </c>
      <c r="DX136" s="44">
        <f t="shared" si="114"/>
        <v>0</v>
      </c>
      <c r="DY136" s="44">
        <f t="shared" si="114"/>
        <v>0</v>
      </c>
      <c r="DZ136" s="44">
        <f t="shared" si="114"/>
        <v>0</v>
      </c>
      <c r="EA136" s="44">
        <f t="shared" si="114"/>
        <v>0</v>
      </c>
      <c r="EB136" s="44">
        <f t="shared" si="114"/>
        <v>0</v>
      </c>
      <c r="EC136" s="44">
        <f t="shared" si="114"/>
        <v>0</v>
      </c>
      <c r="ED136" s="44">
        <f t="shared" si="114"/>
        <v>0</v>
      </c>
      <c r="EE136" s="44">
        <f t="shared" si="114"/>
        <v>0</v>
      </c>
      <c r="EF136" s="44">
        <f t="shared" si="114"/>
        <v>0</v>
      </c>
      <c r="EG136" s="44">
        <f t="shared" si="114"/>
        <v>0</v>
      </c>
      <c r="EH136" s="44">
        <f t="shared" si="114"/>
        <v>0</v>
      </c>
      <c r="EI136" s="44">
        <f t="shared" si="114"/>
        <v>0</v>
      </c>
      <c r="EJ136" s="44">
        <f t="shared" si="114"/>
        <v>0</v>
      </c>
      <c r="EK136" s="44">
        <f t="shared" si="114"/>
        <v>0</v>
      </c>
      <c r="EL136" s="44">
        <f t="shared" si="114"/>
        <v>0</v>
      </c>
      <c r="EM136" s="44">
        <f t="shared" ref="EM136:FR136" si="115">EM145</f>
        <v>0</v>
      </c>
      <c r="EN136" s="44">
        <f t="shared" si="115"/>
        <v>0</v>
      </c>
      <c r="EO136" s="44">
        <f t="shared" si="115"/>
        <v>0</v>
      </c>
      <c r="EP136" s="44">
        <f t="shared" si="115"/>
        <v>0</v>
      </c>
      <c r="EQ136" s="44">
        <f t="shared" si="115"/>
        <v>0</v>
      </c>
      <c r="ER136" s="44">
        <f t="shared" si="115"/>
        <v>0</v>
      </c>
      <c r="ES136" s="44">
        <f t="shared" si="115"/>
        <v>0</v>
      </c>
      <c r="ET136" s="44">
        <f t="shared" si="115"/>
        <v>0</v>
      </c>
      <c r="EU136" s="44">
        <f t="shared" si="115"/>
        <v>0</v>
      </c>
      <c r="EV136" s="44">
        <f t="shared" si="115"/>
        <v>0</v>
      </c>
      <c r="EW136" s="44">
        <f t="shared" si="115"/>
        <v>0</v>
      </c>
      <c r="EX136" s="44">
        <f t="shared" si="115"/>
        <v>0</v>
      </c>
      <c r="EY136" s="44">
        <f t="shared" si="115"/>
        <v>0</v>
      </c>
      <c r="EZ136" s="44">
        <f t="shared" si="115"/>
        <v>0</v>
      </c>
      <c r="FA136" s="44">
        <f t="shared" si="115"/>
        <v>0</v>
      </c>
      <c r="FB136" s="44">
        <f t="shared" si="115"/>
        <v>0</v>
      </c>
      <c r="FC136" s="44">
        <f t="shared" si="115"/>
        <v>0</v>
      </c>
      <c r="FD136" s="44">
        <f t="shared" si="115"/>
        <v>0</v>
      </c>
      <c r="FE136" s="44">
        <f t="shared" si="115"/>
        <v>0</v>
      </c>
      <c r="FF136" s="44">
        <f t="shared" si="115"/>
        <v>0</v>
      </c>
      <c r="FG136" s="44">
        <f t="shared" si="115"/>
        <v>0</v>
      </c>
      <c r="FH136" s="44">
        <f t="shared" si="115"/>
        <v>0</v>
      </c>
      <c r="FI136" s="44">
        <f t="shared" si="115"/>
        <v>0</v>
      </c>
      <c r="FJ136" s="44">
        <f t="shared" si="115"/>
        <v>0</v>
      </c>
      <c r="FK136" s="44">
        <f t="shared" si="115"/>
        <v>0</v>
      </c>
      <c r="FL136" s="44">
        <f t="shared" si="115"/>
        <v>0</v>
      </c>
      <c r="FM136" s="44">
        <f t="shared" si="115"/>
        <v>0</v>
      </c>
      <c r="FN136" s="44">
        <f t="shared" si="115"/>
        <v>0</v>
      </c>
      <c r="FO136" s="44">
        <f t="shared" si="115"/>
        <v>0</v>
      </c>
      <c r="FP136" s="44">
        <f t="shared" si="115"/>
        <v>0</v>
      </c>
      <c r="FQ136" s="44">
        <f t="shared" si="115"/>
        <v>0</v>
      </c>
      <c r="FR136" s="44">
        <f t="shared" si="115"/>
        <v>0</v>
      </c>
      <c r="FS136" s="44">
        <f t="shared" ref="FS136:GX136" si="116">FS145</f>
        <v>0</v>
      </c>
      <c r="FT136" s="44">
        <f t="shared" si="116"/>
        <v>0</v>
      </c>
      <c r="FU136" s="44">
        <f t="shared" si="116"/>
        <v>0</v>
      </c>
      <c r="FV136" s="44">
        <f t="shared" si="116"/>
        <v>0</v>
      </c>
      <c r="FW136" s="44">
        <f t="shared" si="116"/>
        <v>0</v>
      </c>
      <c r="FX136" s="44">
        <f t="shared" si="116"/>
        <v>0</v>
      </c>
      <c r="FY136" s="44">
        <f t="shared" si="116"/>
        <v>0</v>
      </c>
      <c r="FZ136" s="44">
        <f t="shared" si="116"/>
        <v>0</v>
      </c>
      <c r="GA136" s="44">
        <f t="shared" si="116"/>
        <v>0</v>
      </c>
      <c r="GB136" s="44">
        <f t="shared" si="116"/>
        <v>0</v>
      </c>
      <c r="GC136" s="44">
        <f t="shared" si="116"/>
        <v>0</v>
      </c>
      <c r="GD136" s="44">
        <f t="shared" si="116"/>
        <v>0</v>
      </c>
      <c r="GE136" s="44">
        <f t="shared" si="116"/>
        <v>0</v>
      </c>
      <c r="GF136" s="44">
        <f t="shared" si="116"/>
        <v>0</v>
      </c>
      <c r="GG136" s="44">
        <f t="shared" si="116"/>
        <v>0</v>
      </c>
      <c r="GH136" s="44">
        <f t="shared" si="116"/>
        <v>0</v>
      </c>
      <c r="GI136" s="44">
        <f t="shared" si="116"/>
        <v>0</v>
      </c>
      <c r="GJ136" s="44">
        <f t="shared" si="116"/>
        <v>0</v>
      </c>
      <c r="GK136" s="44">
        <f t="shared" si="116"/>
        <v>0</v>
      </c>
      <c r="GL136" s="44">
        <f t="shared" si="116"/>
        <v>0</v>
      </c>
      <c r="GM136" s="44">
        <f t="shared" si="116"/>
        <v>0</v>
      </c>
      <c r="GN136" s="44">
        <f t="shared" si="116"/>
        <v>0</v>
      </c>
      <c r="GO136" s="44">
        <f t="shared" si="116"/>
        <v>0</v>
      </c>
      <c r="GP136" s="44">
        <f t="shared" si="116"/>
        <v>0</v>
      </c>
      <c r="GQ136" s="44">
        <f t="shared" si="116"/>
        <v>0</v>
      </c>
      <c r="GR136" s="44">
        <f t="shared" si="116"/>
        <v>0</v>
      </c>
      <c r="GS136" s="44">
        <f t="shared" si="116"/>
        <v>0</v>
      </c>
      <c r="GT136" s="44">
        <f t="shared" si="116"/>
        <v>0</v>
      </c>
      <c r="GU136" s="44">
        <f t="shared" si="116"/>
        <v>0</v>
      </c>
      <c r="GV136" s="44">
        <f t="shared" si="116"/>
        <v>0</v>
      </c>
      <c r="GW136" s="44">
        <f t="shared" si="116"/>
        <v>0</v>
      </c>
      <c r="GX136" s="44">
        <f t="shared" si="116"/>
        <v>0</v>
      </c>
    </row>
    <row r="138">
      <c r="A138">
        <v>17</v>
      </c>
      <c r="B138">
        <v>1</v>
      </c>
      <c r="C138">
        <f>ROW(SmtRes!A153)</f>
        <v>153</v>
      </c>
      <c r="D138">
        <f>ROW(EtalonRes!A153)</f>
        <v>153</v>
      </c>
      <c r="E138" t="s">
        <v>276</v>
      </c>
      <c r="F138" t="s">
        <v>277</v>
      </c>
      <c r="G138" t="s">
        <v>65</v>
      </c>
      <c r="H138" t="s">
        <v>107</v>
      </c>
      <c r="I138">
        <v>56</v>
      </c>
      <c r="J138">
        <v>0</v>
      </c>
      <c r="K138">
        <v>56</v>
      </c>
      <c r="O138">
        <f t="shared" ref="O138:O143" si="117">ROUND(CP138,2)</f>
        <v>55159.68</v>
      </c>
      <c r="P138">
        <f t="shared" ref="P138:P143" si="118">ROUND((ROUND((AC138*AW138*I138),2)*BC138),2)</f>
        <v>2279.7600000000002</v>
      </c>
      <c r="Q138">
        <f t="shared" ref="Q138:Q143" si="119">(ROUND((ROUND((((ET138*3))*AV138*I138),2)*BB138),2)+ROUND((ROUND(((AE138-((EU138*3)))*AV138*I138),2)*BS138),2))</f>
        <v>7247.8600000000006</v>
      </c>
      <c r="R138">
        <f t="shared" ref="R138:R143" si="120">ROUND((ROUND((AE138*AV138*I138),2)*BS138),2)</f>
        <v>4939.5500000000002</v>
      </c>
      <c r="S138">
        <f t="shared" ref="S138:S143" si="121">ROUND((ROUND((AF138*AV138*I138),2)*BA138),2)</f>
        <v>45632.059999999998</v>
      </c>
      <c r="T138">
        <f t="shared" ref="T138:T143" si="122">ROUND(CU138*I138,2)</f>
        <v>0</v>
      </c>
      <c r="U138">
        <f t="shared" ref="U138:U143" si="123">CV138*I138</f>
        <v>67.200000000000017</v>
      </c>
      <c r="V138">
        <f t="shared" ref="V138:V143" si="124">CW138*I138</f>
        <v>0</v>
      </c>
      <c r="W138">
        <f t="shared" ref="W138:W143" si="125">ROUND(CX138*I138,2)</f>
        <v>0</v>
      </c>
      <c r="X138">
        <f t="shared" ref="X138:Y143" si="126">ROUND(CY138,2)</f>
        <v>31942.440000000002</v>
      </c>
      <c r="Y138">
        <f t="shared" si="126"/>
        <v>18709.139999999999</v>
      </c>
      <c r="AA138">
        <v>410110100</v>
      </c>
      <c r="AB138">
        <f t="shared" ref="AB138:AB143" si="127">ROUND((AC138+AD138+AF138),6)</f>
        <v>27.059999999999999</v>
      </c>
      <c r="AC138">
        <f t="shared" ref="AC138:AC143" si="128">ROUND(((ES138*3)),6)</f>
        <v>3</v>
      </c>
      <c r="AD138">
        <f t="shared" ref="AD138:AD143" si="129">ROUND(((((ET138*3))-((EU138*3)))+AE138),6)</f>
        <v>6.5999999999999996</v>
      </c>
      <c r="AE138">
        <f t="shared" ref="AE138:AF143" si="130">ROUND(((EU138*3)),6)</f>
        <v>1.8899999999999999</v>
      </c>
      <c r="AF138">
        <f t="shared" si="130"/>
        <v>17.460000000000001</v>
      </c>
      <c r="AG138">
        <f t="shared" ref="AG138:AG143" si="131">ROUND((AP138),6)</f>
        <v>0</v>
      </c>
      <c r="AH138">
        <f t="shared" ref="AH138:AI143" si="132">((EW138*3))</f>
        <v>1.2000000000000002</v>
      </c>
      <c r="AI138">
        <f t="shared" si="132"/>
        <v>0</v>
      </c>
      <c r="AJ138">
        <f t="shared" ref="AJ138:AJ143" si="133">(AS138)</f>
        <v>0</v>
      </c>
      <c r="AK138">
        <v>9.0199999999999996</v>
      </c>
      <c r="AL138">
        <v>1</v>
      </c>
      <c r="AM138">
        <v>2.2000000000000002</v>
      </c>
      <c r="AN138">
        <v>0.63</v>
      </c>
      <c r="AO138">
        <v>5.8200000000000003</v>
      </c>
      <c r="AP138">
        <v>0</v>
      </c>
      <c r="AQ138">
        <v>0.40000000000000002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46.670000000000002</v>
      </c>
      <c r="BB138">
        <v>19.609999999999999</v>
      </c>
      <c r="BC138">
        <v>13.57</v>
      </c>
      <c r="BD138" t="s">
        <v>85</v>
      </c>
      <c r="BE138" t="s">
        <v>85</v>
      </c>
      <c r="BF138" t="s">
        <v>85</v>
      </c>
      <c r="BG138" t="s">
        <v>85</v>
      </c>
      <c r="BH138">
        <v>0</v>
      </c>
      <c r="BI138">
        <v>4</v>
      </c>
      <c r="BJ138" t="s">
        <v>278</v>
      </c>
      <c r="BM138">
        <v>960</v>
      </c>
      <c r="BN138">
        <v>0</v>
      </c>
      <c r="BO138" t="s">
        <v>277</v>
      </c>
      <c r="BP138">
        <v>1</v>
      </c>
      <c r="BQ138">
        <v>140</v>
      </c>
      <c r="BR138">
        <v>0</v>
      </c>
      <c r="BS138">
        <v>46.670000000000002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85</v>
      </c>
      <c r="BZ138">
        <v>70</v>
      </c>
      <c r="CA138">
        <v>41</v>
      </c>
      <c r="CB138" t="s">
        <v>85</v>
      </c>
      <c r="CE138">
        <v>30</v>
      </c>
      <c r="CF138">
        <v>0</v>
      </c>
      <c r="CG138">
        <v>0</v>
      </c>
      <c r="CM138">
        <v>0</v>
      </c>
      <c r="CN138" t="s">
        <v>85</v>
      </c>
      <c r="CO138">
        <v>0</v>
      </c>
      <c r="CP138">
        <f t="shared" ref="CP138:CP143" si="134">(P138+Q138+S138)</f>
        <v>55159.68</v>
      </c>
      <c r="CQ138">
        <f t="shared" ref="CQ138:CQ143" si="135">ROUND((ROUND((AC138*AW138*1),2)*BC138),2)</f>
        <v>40.710000000000001</v>
      </c>
      <c r="CR138">
        <f t="shared" ref="CR138:CR143" si="136">(ROUND((ROUND((((ET138*3))*AV138*1),2)*BB138),2)+ROUND((ROUND(((AE138-((EU138*3)))*AV138*1),2)*BS138),2))</f>
        <v>129.43000000000001</v>
      </c>
      <c r="CS138">
        <f t="shared" ref="CS138:CS143" si="137">ROUND((ROUND((AE138*AV138*1),2)*BS138),2)</f>
        <v>88.210000000000008</v>
      </c>
      <c r="CT138">
        <f t="shared" ref="CT138:CT143" si="138">ROUND((ROUND((AF138*AV138*1),2)*BA138),2)</f>
        <v>814.86000000000001</v>
      </c>
      <c r="CU138">
        <f t="shared" ref="CU138:CU143" si="139">AG138</f>
        <v>0</v>
      </c>
      <c r="CV138">
        <f t="shared" ref="CV138:CV143" si="140">(AH138*AV138)</f>
        <v>1.2000000000000002</v>
      </c>
      <c r="CW138">
        <f t="shared" ref="CW138:CX143" si="141">AI138</f>
        <v>0</v>
      </c>
      <c r="CX138">
        <f t="shared" si="141"/>
        <v>0</v>
      </c>
      <c r="CY138">
        <f t="shared" ref="CY138:CY143" si="142">S138*(BZ138/100)</f>
        <v>31942.441999999995</v>
      </c>
      <c r="CZ138">
        <f t="shared" ref="CZ138:CZ143" si="143">S138*(CA138/100)</f>
        <v>18709.1446</v>
      </c>
      <c r="DC138" t="s">
        <v>85</v>
      </c>
      <c r="DD138" t="s">
        <v>109</v>
      </c>
      <c r="DE138" t="s">
        <v>109</v>
      </c>
      <c r="DF138" t="s">
        <v>109</v>
      </c>
      <c r="DG138" t="s">
        <v>109</v>
      </c>
      <c r="DH138" t="s">
        <v>85</v>
      </c>
      <c r="DI138" t="s">
        <v>109</v>
      </c>
      <c r="DJ138" t="s">
        <v>109</v>
      </c>
      <c r="DK138" t="s">
        <v>85</v>
      </c>
      <c r="DL138" t="s">
        <v>85</v>
      </c>
      <c r="DM138" t="s">
        <v>85</v>
      </c>
      <c r="DN138">
        <v>80</v>
      </c>
      <c r="DO138">
        <v>55</v>
      </c>
      <c r="DP138">
        <v>1</v>
      </c>
      <c r="DQ138">
        <v>1</v>
      </c>
      <c r="DU138">
        <v>1013</v>
      </c>
      <c r="DV138" t="s">
        <v>107</v>
      </c>
      <c r="DW138" t="s">
        <v>107</v>
      </c>
      <c r="DX138">
        <v>1</v>
      </c>
      <c r="DZ138" t="s">
        <v>85</v>
      </c>
      <c r="EA138" t="s">
        <v>85</v>
      </c>
      <c r="EB138" t="s">
        <v>85</v>
      </c>
      <c r="EC138" t="s">
        <v>85</v>
      </c>
      <c r="EE138">
        <v>333531436</v>
      </c>
      <c r="EF138">
        <v>140</v>
      </c>
      <c r="EG138" t="s">
        <v>110</v>
      </c>
      <c r="EH138">
        <v>0</v>
      </c>
      <c r="EI138" t="s">
        <v>85</v>
      </c>
      <c r="EJ138">
        <v>4</v>
      </c>
      <c r="EK138">
        <v>960</v>
      </c>
      <c r="EL138" t="s">
        <v>279</v>
      </c>
      <c r="EM138" t="s">
        <v>280</v>
      </c>
      <c r="EO138" t="s">
        <v>85</v>
      </c>
      <c r="EQ138">
        <v>0</v>
      </c>
      <c r="ER138">
        <v>9.0199999999999996</v>
      </c>
      <c r="ES138">
        <v>1</v>
      </c>
      <c r="ET138">
        <v>2.2000000000000002</v>
      </c>
      <c r="EU138">
        <v>0.63</v>
      </c>
      <c r="EV138">
        <v>5.8200000000000003</v>
      </c>
      <c r="EW138">
        <v>0.40000000000000002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80</v>
      </c>
      <c r="FY138">
        <v>55</v>
      </c>
      <c r="GA138" t="s">
        <v>85</v>
      </c>
      <c r="GD138">
        <v>0</v>
      </c>
      <c r="GF138">
        <v>-1434760994</v>
      </c>
      <c r="GG138">
        <v>2</v>
      </c>
      <c r="GH138">
        <v>1</v>
      </c>
      <c r="GI138">
        <v>2</v>
      </c>
      <c r="GJ138">
        <v>0</v>
      </c>
      <c r="GK138">
        <f>ROUND(R138*(R12)/100,2)</f>
        <v>7903.2799999999997</v>
      </c>
      <c r="GL138">
        <f t="shared" ref="GL138:GL143" si="144">ROUND(IF(AND(BH138=3,BI138=3,FS138&lt;&gt;0),P138,0),2)</f>
        <v>0</v>
      </c>
      <c r="GM138">
        <f t="shared" ref="GM138:GM143" si="145">ROUND(O138+X138+Y138+GK138,2)+GX138</f>
        <v>113714.54000000001</v>
      </c>
      <c r="GN138">
        <f t="shared" ref="GN138:GN143" si="146">IF(OR(BI138=0,BI138=1),GM138-GX138,0)</f>
        <v>0</v>
      </c>
      <c r="GO138">
        <f t="shared" ref="GO138:GO143" si="147">IF(BI138=2,GM138-GX138,0)</f>
        <v>0</v>
      </c>
      <c r="GP138">
        <f t="shared" ref="GP138:GP143" si="148">IF(BI138=4,GM138-GX138,0)</f>
        <v>113714.54000000001</v>
      </c>
      <c r="GR138">
        <v>0</v>
      </c>
      <c r="GS138">
        <v>3</v>
      </c>
      <c r="GT138">
        <v>0</v>
      </c>
      <c r="GU138" t="s">
        <v>85</v>
      </c>
      <c r="GV138">
        <f t="shared" ref="GV138:GV143" si="149">ROUND((GT138),6)</f>
        <v>0</v>
      </c>
      <c r="GW138">
        <v>1</v>
      </c>
      <c r="GX138">
        <f t="shared" ref="GX138:GX143" si="150">ROUND(HC138*I138,2)</f>
        <v>0</v>
      </c>
      <c r="HA138">
        <v>0</v>
      </c>
      <c r="HB138">
        <v>0</v>
      </c>
      <c r="HC138">
        <f t="shared" ref="HC138:HC201" si="151">GV138*GW138</f>
        <v>0</v>
      </c>
      <c r="HE138" t="s">
        <v>85</v>
      </c>
      <c r="HF138" t="s">
        <v>85</v>
      </c>
      <c r="HM138" t="s">
        <v>85</v>
      </c>
      <c r="HN138" t="s">
        <v>85</v>
      </c>
      <c r="HO138" t="s">
        <v>85</v>
      </c>
      <c r="HP138" t="s">
        <v>85</v>
      </c>
      <c r="HQ138" t="s">
        <v>85</v>
      </c>
      <c r="HS138">
        <v>0</v>
      </c>
      <c r="IK138">
        <v>0</v>
      </c>
    </row>
    <row r="139">
      <c r="A139">
        <v>17</v>
      </c>
      <c r="B139">
        <v>1</v>
      </c>
      <c r="C139">
        <f>ROW(SmtRes!A160)</f>
        <v>160</v>
      </c>
      <c r="D139">
        <f>ROW(EtalonRes!A160)</f>
        <v>160</v>
      </c>
      <c r="E139" t="s">
        <v>281</v>
      </c>
      <c r="F139" t="s">
        <v>277</v>
      </c>
      <c r="G139" t="s">
        <v>66</v>
      </c>
      <c r="H139" t="s">
        <v>107</v>
      </c>
      <c r="I139">
        <v>68</v>
      </c>
      <c r="J139">
        <v>0</v>
      </c>
      <c r="K139">
        <v>68</v>
      </c>
      <c r="O139">
        <f t="shared" si="117"/>
        <v>66979.610000000001</v>
      </c>
      <c r="P139">
        <f t="shared" si="118"/>
        <v>2768.2800000000002</v>
      </c>
      <c r="Q139">
        <f t="shared" si="119"/>
        <v>8800.9699999999993</v>
      </c>
      <c r="R139">
        <f t="shared" si="120"/>
        <v>5998.0299999999997</v>
      </c>
      <c r="S139">
        <f t="shared" si="121"/>
        <v>55410.360000000001</v>
      </c>
      <c r="T139">
        <f t="shared" si="122"/>
        <v>0</v>
      </c>
      <c r="U139">
        <f t="shared" si="123"/>
        <v>81.600000000000009</v>
      </c>
      <c r="V139">
        <f t="shared" si="124"/>
        <v>0</v>
      </c>
      <c r="W139">
        <f t="shared" si="125"/>
        <v>0</v>
      </c>
      <c r="X139">
        <f t="shared" si="126"/>
        <v>38787.25</v>
      </c>
      <c r="Y139">
        <f t="shared" si="126"/>
        <v>22718.25</v>
      </c>
      <c r="AA139">
        <v>410110100</v>
      </c>
      <c r="AB139">
        <f t="shared" si="127"/>
        <v>27.059999999999999</v>
      </c>
      <c r="AC139">
        <f t="shared" si="128"/>
        <v>3</v>
      </c>
      <c r="AD139">
        <f t="shared" si="129"/>
        <v>6.5999999999999996</v>
      </c>
      <c r="AE139">
        <f t="shared" si="130"/>
        <v>1.8899999999999999</v>
      </c>
      <c r="AF139">
        <f t="shared" si="130"/>
        <v>17.460000000000001</v>
      </c>
      <c r="AG139">
        <f t="shared" si="131"/>
        <v>0</v>
      </c>
      <c r="AH139">
        <f t="shared" si="132"/>
        <v>1.2000000000000002</v>
      </c>
      <c r="AI139">
        <f t="shared" si="132"/>
        <v>0</v>
      </c>
      <c r="AJ139">
        <f t="shared" si="133"/>
        <v>0</v>
      </c>
      <c r="AK139">
        <v>9.0199999999999996</v>
      </c>
      <c r="AL139">
        <v>1</v>
      </c>
      <c r="AM139">
        <v>2.2000000000000002</v>
      </c>
      <c r="AN139">
        <v>0.63</v>
      </c>
      <c r="AO139">
        <v>5.8200000000000003</v>
      </c>
      <c r="AP139">
        <v>0</v>
      </c>
      <c r="AQ139">
        <v>0.40000000000000002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46.670000000000002</v>
      </c>
      <c r="BB139">
        <v>19.609999999999999</v>
      </c>
      <c r="BC139">
        <v>13.57</v>
      </c>
      <c r="BD139" t="s">
        <v>85</v>
      </c>
      <c r="BE139" t="s">
        <v>85</v>
      </c>
      <c r="BF139" t="s">
        <v>85</v>
      </c>
      <c r="BG139" t="s">
        <v>85</v>
      </c>
      <c r="BH139">
        <v>0</v>
      </c>
      <c r="BI139">
        <v>4</v>
      </c>
      <c r="BJ139" t="s">
        <v>278</v>
      </c>
      <c r="BM139">
        <v>960</v>
      </c>
      <c r="BN139">
        <v>0</v>
      </c>
      <c r="BO139" t="s">
        <v>277</v>
      </c>
      <c r="BP139">
        <v>1</v>
      </c>
      <c r="BQ139">
        <v>140</v>
      </c>
      <c r="BR139">
        <v>0</v>
      </c>
      <c r="BS139">
        <v>46.670000000000002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85</v>
      </c>
      <c r="BZ139">
        <v>70</v>
      </c>
      <c r="CA139">
        <v>41</v>
      </c>
      <c r="CB139" t="s">
        <v>85</v>
      </c>
      <c r="CE139">
        <v>30</v>
      </c>
      <c r="CF139">
        <v>0</v>
      </c>
      <c r="CG139">
        <v>0</v>
      </c>
      <c r="CM139">
        <v>0</v>
      </c>
      <c r="CN139" t="s">
        <v>85</v>
      </c>
      <c r="CO139">
        <v>0</v>
      </c>
      <c r="CP139">
        <f t="shared" si="134"/>
        <v>66979.610000000001</v>
      </c>
      <c r="CQ139">
        <f t="shared" si="135"/>
        <v>40.710000000000001</v>
      </c>
      <c r="CR139">
        <f t="shared" si="136"/>
        <v>129.43000000000001</v>
      </c>
      <c r="CS139">
        <f t="shared" si="137"/>
        <v>88.210000000000008</v>
      </c>
      <c r="CT139">
        <f t="shared" si="138"/>
        <v>814.86000000000001</v>
      </c>
      <c r="CU139">
        <f t="shared" si="139"/>
        <v>0</v>
      </c>
      <c r="CV139">
        <f t="shared" si="140"/>
        <v>1.2000000000000002</v>
      </c>
      <c r="CW139">
        <f t="shared" si="141"/>
        <v>0</v>
      </c>
      <c r="CX139">
        <f t="shared" si="141"/>
        <v>0</v>
      </c>
      <c r="CY139">
        <f t="shared" si="142"/>
        <v>38787.252</v>
      </c>
      <c r="CZ139">
        <f t="shared" si="143"/>
        <v>22718.247599999999</v>
      </c>
      <c r="DC139" t="s">
        <v>85</v>
      </c>
      <c r="DD139" t="s">
        <v>109</v>
      </c>
      <c r="DE139" t="s">
        <v>109</v>
      </c>
      <c r="DF139" t="s">
        <v>109</v>
      </c>
      <c r="DG139" t="s">
        <v>109</v>
      </c>
      <c r="DH139" t="s">
        <v>85</v>
      </c>
      <c r="DI139" t="s">
        <v>109</v>
      </c>
      <c r="DJ139" t="s">
        <v>109</v>
      </c>
      <c r="DK139" t="s">
        <v>85</v>
      </c>
      <c r="DL139" t="s">
        <v>85</v>
      </c>
      <c r="DM139" t="s">
        <v>85</v>
      </c>
      <c r="DN139">
        <v>80</v>
      </c>
      <c r="DO139">
        <v>55</v>
      </c>
      <c r="DP139">
        <v>1</v>
      </c>
      <c r="DQ139">
        <v>1</v>
      </c>
      <c r="DU139">
        <v>1013</v>
      </c>
      <c r="DV139" t="s">
        <v>107</v>
      </c>
      <c r="DW139" t="s">
        <v>107</v>
      </c>
      <c r="DX139">
        <v>1</v>
      </c>
      <c r="DZ139" t="s">
        <v>85</v>
      </c>
      <c r="EA139" t="s">
        <v>85</v>
      </c>
      <c r="EB139" t="s">
        <v>85</v>
      </c>
      <c r="EC139" t="s">
        <v>85</v>
      </c>
      <c r="EE139">
        <v>333531436</v>
      </c>
      <c r="EF139">
        <v>140</v>
      </c>
      <c r="EG139" t="s">
        <v>110</v>
      </c>
      <c r="EH139">
        <v>0</v>
      </c>
      <c r="EI139" t="s">
        <v>85</v>
      </c>
      <c r="EJ139">
        <v>4</v>
      </c>
      <c r="EK139">
        <v>960</v>
      </c>
      <c r="EL139" t="s">
        <v>279</v>
      </c>
      <c r="EM139" t="s">
        <v>280</v>
      </c>
      <c r="EO139" t="s">
        <v>85</v>
      </c>
      <c r="EQ139">
        <v>2097152</v>
      </c>
      <c r="ER139">
        <v>9.0199999999999996</v>
      </c>
      <c r="ES139">
        <v>1</v>
      </c>
      <c r="ET139">
        <v>2.2000000000000002</v>
      </c>
      <c r="EU139">
        <v>0.63</v>
      </c>
      <c r="EV139">
        <v>5.8200000000000003</v>
      </c>
      <c r="EW139">
        <v>0.40000000000000002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80</v>
      </c>
      <c r="FY139">
        <v>55</v>
      </c>
      <c r="GA139" t="s">
        <v>85</v>
      </c>
      <c r="GD139">
        <v>0</v>
      </c>
      <c r="GF139">
        <v>-1265439933</v>
      </c>
      <c r="GG139">
        <v>2</v>
      </c>
      <c r="GH139">
        <v>1</v>
      </c>
      <c r="GI139">
        <v>2</v>
      </c>
      <c r="GJ139">
        <v>0</v>
      </c>
      <c r="GK139">
        <f>ROUND(R139*(R12)/100,2)</f>
        <v>9596.8500000000004</v>
      </c>
      <c r="GL139">
        <f t="shared" si="144"/>
        <v>0</v>
      </c>
      <c r="GM139">
        <f t="shared" si="145"/>
        <v>138081.95999999999</v>
      </c>
      <c r="GN139">
        <f t="shared" si="146"/>
        <v>0</v>
      </c>
      <c r="GO139">
        <f t="shared" si="147"/>
        <v>0</v>
      </c>
      <c r="GP139">
        <f t="shared" si="148"/>
        <v>138081.95999999999</v>
      </c>
      <c r="GR139">
        <v>0</v>
      </c>
      <c r="GS139">
        <v>3</v>
      </c>
      <c r="GT139">
        <v>0</v>
      </c>
      <c r="GU139" t="s">
        <v>85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85</v>
      </c>
      <c r="HF139" t="s">
        <v>85</v>
      </c>
      <c r="HM139" t="s">
        <v>85</v>
      </c>
      <c r="HN139" t="s">
        <v>85</v>
      </c>
      <c r="HO139" t="s">
        <v>85</v>
      </c>
      <c r="HP139" t="s">
        <v>85</v>
      </c>
      <c r="HQ139" t="s">
        <v>85</v>
      </c>
      <c r="HS139">
        <v>0</v>
      </c>
      <c r="IK139">
        <v>0</v>
      </c>
    </row>
    <row r="140">
      <c r="A140">
        <v>17</v>
      </c>
      <c r="B140">
        <v>1</v>
      </c>
      <c r="C140">
        <f>ROW(SmtRes!A167)</f>
        <v>167</v>
      </c>
      <c r="D140">
        <f>ROW(EtalonRes!A167)</f>
        <v>167</v>
      </c>
      <c r="E140" t="s">
        <v>282</v>
      </c>
      <c r="F140" t="s">
        <v>256</v>
      </c>
      <c r="G140" t="s">
        <v>67</v>
      </c>
      <c r="H140" t="s">
        <v>107</v>
      </c>
      <c r="I140">
        <v>2</v>
      </c>
      <c r="J140">
        <v>0</v>
      </c>
      <c r="K140">
        <v>2</v>
      </c>
      <c r="O140">
        <f t="shared" si="117"/>
        <v>1509.3900000000001</v>
      </c>
      <c r="P140">
        <f t="shared" si="118"/>
        <v>81.420000000000002</v>
      </c>
      <c r="Q140">
        <f t="shared" si="119"/>
        <v>207.08000000000001</v>
      </c>
      <c r="R140">
        <f t="shared" si="120"/>
        <v>140.00999999999999</v>
      </c>
      <c r="S140">
        <f t="shared" si="121"/>
        <v>1220.8900000000001</v>
      </c>
      <c r="T140">
        <f t="shared" si="122"/>
        <v>0</v>
      </c>
      <c r="U140">
        <f t="shared" si="123"/>
        <v>1.7999999999999998</v>
      </c>
      <c r="V140">
        <f t="shared" si="124"/>
        <v>0</v>
      </c>
      <c r="W140">
        <f t="shared" si="125"/>
        <v>0</v>
      </c>
      <c r="X140">
        <f t="shared" si="126"/>
        <v>854.62</v>
      </c>
      <c r="Y140">
        <f t="shared" si="126"/>
        <v>500.56</v>
      </c>
      <c r="AA140">
        <v>410110100</v>
      </c>
      <c r="AB140">
        <f t="shared" si="127"/>
        <v>21.359999999999999</v>
      </c>
      <c r="AC140">
        <f t="shared" si="128"/>
        <v>3</v>
      </c>
      <c r="AD140">
        <f t="shared" si="129"/>
        <v>5.2799999999999994</v>
      </c>
      <c r="AE140">
        <f t="shared" si="130"/>
        <v>1.5</v>
      </c>
      <c r="AF140">
        <f t="shared" si="130"/>
        <v>13.08</v>
      </c>
      <c r="AG140">
        <f t="shared" si="131"/>
        <v>0</v>
      </c>
      <c r="AH140">
        <f t="shared" si="132"/>
        <v>0.89999999999999991</v>
      </c>
      <c r="AI140">
        <f t="shared" si="132"/>
        <v>0</v>
      </c>
      <c r="AJ140">
        <f t="shared" si="133"/>
        <v>0</v>
      </c>
      <c r="AK140">
        <v>7.1200000000000001</v>
      </c>
      <c r="AL140">
        <v>1</v>
      </c>
      <c r="AM140">
        <v>1.76</v>
      </c>
      <c r="AN140">
        <v>0.5</v>
      </c>
      <c r="AO140">
        <v>4.3600000000000003</v>
      </c>
      <c r="AP140">
        <v>0</v>
      </c>
      <c r="AQ140">
        <v>0.29999999999999999</v>
      </c>
      <c r="AR140">
        <v>0</v>
      </c>
      <c r="AS140">
        <v>0</v>
      </c>
      <c r="AT140">
        <v>70</v>
      </c>
      <c r="AU140">
        <v>41</v>
      </c>
      <c r="AV140">
        <v>1</v>
      </c>
      <c r="AW140">
        <v>1</v>
      </c>
      <c r="AZ140">
        <v>1</v>
      </c>
      <c r="BA140">
        <v>46.670000000000002</v>
      </c>
      <c r="BB140">
        <v>19.609999999999999</v>
      </c>
      <c r="BC140">
        <v>13.57</v>
      </c>
      <c r="BD140" t="s">
        <v>85</v>
      </c>
      <c r="BE140" t="s">
        <v>85</v>
      </c>
      <c r="BF140" t="s">
        <v>85</v>
      </c>
      <c r="BG140" t="s">
        <v>85</v>
      </c>
      <c r="BH140">
        <v>0</v>
      </c>
      <c r="BI140">
        <v>4</v>
      </c>
      <c r="BJ140" t="s">
        <v>257</v>
      </c>
      <c r="BM140">
        <v>1000</v>
      </c>
      <c r="BN140">
        <v>0</v>
      </c>
      <c r="BO140" t="s">
        <v>256</v>
      </c>
      <c r="BP140">
        <v>1</v>
      </c>
      <c r="BQ140">
        <v>140</v>
      </c>
      <c r="BR140">
        <v>0</v>
      </c>
      <c r="BS140">
        <v>46.670000000000002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85</v>
      </c>
      <c r="BZ140">
        <v>70</v>
      </c>
      <c r="CA140">
        <v>41</v>
      </c>
      <c r="CB140" t="s">
        <v>85</v>
      </c>
      <c r="CE140">
        <v>30</v>
      </c>
      <c r="CF140">
        <v>0</v>
      </c>
      <c r="CG140">
        <v>0</v>
      </c>
      <c r="CM140">
        <v>0</v>
      </c>
      <c r="CN140" t="s">
        <v>85</v>
      </c>
      <c r="CO140">
        <v>0</v>
      </c>
      <c r="CP140">
        <f t="shared" si="134"/>
        <v>1509.3900000000001</v>
      </c>
      <c r="CQ140">
        <f t="shared" si="135"/>
        <v>40.710000000000001</v>
      </c>
      <c r="CR140">
        <f t="shared" si="136"/>
        <v>103.54000000000001</v>
      </c>
      <c r="CS140">
        <f t="shared" si="137"/>
        <v>70.010000000000005</v>
      </c>
      <c r="CT140">
        <f t="shared" si="138"/>
        <v>610.44000000000005</v>
      </c>
      <c r="CU140">
        <f t="shared" si="139"/>
        <v>0</v>
      </c>
      <c r="CV140">
        <f t="shared" si="140"/>
        <v>0.89999999999999991</v>
      </c>
      <c r="CW140">
        <f t="shared" si="141"/>
        <v>0</v>
      </c>
      <c r="CX140">
        <f t="shared" si="141"/>
        <v>0</v>
      </c>
      <c r="CY140">
        <f t="shared" si="142"/>
        <v>854.62300000000005</v>
      </c>
      <c r="CZ140">
        <f t="shared" si="143"/>
        <v>500.56490000000002</v>
      </c>
      <c r="DC140" t="s">
        <v>85</v>
      </c>
      <c r="DD140" t="s">
        <v>109</v>
      </c>
      <c r="DE140" t="s">
        <v>109</v>
      </c>
      <c r="DF140" t="s">
        <v>109</v>
      </c>
      <c r="DG140" t="s">
        <v>109</v>
      </c>
      <c r="DH140" t="s">
        <v>85</v>
      </c>
      <c r="DI140" t="s">
        <v>109</v>
      </c>
      <c r="DJ140" t="s">
        <v>109</v>
      </c>
      <c r="DK140" t="s">
        <v>85</v>
      </c>
      <c r="DL140" t="s">
        <v>85</v>
      </c>
      <c r="DM140" t="s">
        <v>85</v>
      </c>
      <c r="DN140">
        <v>80</v>
      </c>
      <c r="DO140">
        <v>55</v>
      </c>
      <c r="DP140">
        <v>1</v>
      </c>
      <c r="DQ140">
        <v>1</v>
      </c>
      <c r="DU140">
        <v>1013</v>
      </c>
      <c r="DV140" t="s">
        <v>107</v>
      </c>
      <c r="DW140" t="s">
        <v>107</v>
      </c>
      <c r="DX140">
        <v>1</v>
      </c>
      <c r="DZ140" t="s">
        <v>85</v>
      </c>
      <c r="EA140" t="s">
        <v>85</v>
      </c>
      <c r="EB140" t="s">
        <v>85</v>
      </c>
      <c r="EC140" t="s">
        <v>85</v>
      </c>
      <c r="EE140">
        <v>333531476</v>
      </c>
      <c r="EF140">
        <v>140</v>
      </c>
      <c r="EG140" t="s">
        <v>110</v>
      </c>
      <c r="EH140">
        <v>0</v>
      </c>
      <c r="EI140" t="s">
        <v>85</v>
      </c>
      <c r="EJ140">
        <v>4</v>
      </c>
      <c r="EK140">
        <v>1000</v>
      </c>
      <c r="EL140" t="s">
        <v>258</v>
      </c>
      <c r="EM140" t="s">
        <v>259</v>
      </c>
      <c r="EO140" t="s">
        <v>85</v>
      </c>
      <c r="EQ140">
        <v>2097152</v>
      </c>
      <c r="ER140">
        <v>7.1200000000000001</v>
      </c>
      <c r="ES140">
        <v>1</v>
      </c>
      <c r="ET140">
        <v>1.76</v>
      </c>
      <c r="EU140">
        <v>0.5</v>
      </c>
      <c r="EV140">
        <v>4.3600000000000003</v>
      </c>
      <c r="EW140">
        <v>0.29999999999999999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80</v>
      </c>
      <c r="FY140">
        <v>55</v>
      </c>
      <c r="GA140" t="s">
        <v>85</v>
      </c>
      <c r="GD140">
        <v>0</v>
      </c>
      <c r="GF140">
        <v>-379434626</v>
      </c>
      <c r="GG140">
        <v>2</v>
      </c>
      <c r="GH140">
        <v>1</v>
      </c>
      <c r="GI140">
        <v>2</v>
      </c>
      <c r="GJ140">
        <v>0</v>
      </c>
      <c r="GK140">
        <f>ROUND(R140*(R12)/100,2)</f>
        <v>224.02000000000001</v>
      </c>
      <c r="GL140">
        <f t="shared" si="144"/>
        <v>0</v>
      </c>
      <c r="GM140">
        <f t="shared" si="145"/>
        <v>3088.5900000000001</v>
      </c>
      <c r="GN140">
        <f t="shared" si="146"/>
        <v>0</v>
      </c>
      <c r="GO140">
        <f t="shared" si="147"/>
        <v>0</v>
      </c>
      <c r="GP140">
        <f t="shared" si="148"/>
        <v>3088.5900000000001</v>
      </c>
      <c r="GR140">
        <v>0</v>
      </c>
      <c r="GS140">
        <v>3</v>
      </c>
      <c r="GT140">
        <v>0</v>
      </c>
      <c r="GU140" t="s">
        <v>85</v>
      </c>
      <c r="GV140">
        <f t="shared" si="149"/>
        <v>0</v>
      </c>
      <c r="GW140">
        <v>1</v>
      </c>
      <c r="GX140">
        <f t="shared" si="150"/>
        <v>0</v>
      </c>
      <c r="HA140">
        <v>0</v>
      </c>
      <c r="HB140">
        <v>0</v>
      </c>
      <c r="HC140">
        <f t="shared" si="151"/>
        <v>0</v>
      </c>
      <c r="HE140" t="s">
        <v>85</v>
      </c>
      <c r="HF140" t="s">
        <v>85</v>
      </c>
      <c r="HM140" t="s">
        <v>85</v>
      </c>
      <c r="HN140" t="s">
        <v>85</v>
      </c>
      <c r="HO140" t="s">
        <v>85</v>
      </c>
      <c r="HP140" t="s">
        <v>85</v>
      </c>
      <c r="HQ140" t="s">
        <v>85</v>
      </c>
      <c r="HS140">
        <v>0</v>
      </c>
      <c r="IK140">
        <v>0</v>
      </c>
    </row>
    <row r="141">
      <c r="A141">
        <v>17</v>
      </c>
      <c r="B141">
        <v>1</v>
      </c>
      <c r="C141">
        <f>ROW(SmtRes!A172)</f>
        <v>172</v>
      </c>
      <c r="D141">
        <f>ROW(EtalonRes!A172)</f>
        <v>172</v>
      </c>
      <c r="E141" t="s">
        <v>283</v>
      </c>
      <c r="F141" t="s">
        <v>284</v>
      </c>
      <c r="G141" t="s">
        <v>68</v>
      </c>
      <c r="H141" t="s">
        <v>107</v>
      </c>
      <c r="I141">
        <v>60</v>
      </c>
      <c r="J141">
        <v>0</v>
      </c>
      <c r="K141">
        <v>60</v>
      </c>
      <c r="O141">
        <f t="shared" si="117"/>
        <v>62056.800000000003</v>
      </c>
      <c r="P141">
        <f t="shared" si="118"/>
        <v>527.39999999999998</v>
      </c>
      <c r="Q141">
        <f t="shared" si="119"/>
        <v>7765.5600000000004</v>
      </c>
      <c r="R141">
        <f t="shared" si="120"/>
        <v>5292.3800000000001</v>
      </c>
      <c r="S141">
        <f t="shared" si="121"/>
        <v>53763.840000000004</v>
      </c>
      <c r="T141">
        <f t="shared" si="122"/>
        <v>0</v>
      </c>
      <c r="U141">
        <f t="shared" si="123"/>
        <v>79.200000000000003</v>
      </c>
      <c r="V141">
        <f t="shared" si="124"/>
        <v>0</v>
      </c>
      <c r="W141">
        <f t="shared" si="125"/>
        <v>0</v>
      </c>
      <c r="X141">
        <f t="shared" si="126"/>
        <v>37634.690000000002</v>
      </c>
      <c r="Y141">
        <f t="shared" si="126"/>
        <v>22043.170000000002</v>
      </c>
      <c r="AA141">
        <v>410110100</v>
      </c>
      <c r="AB141">
        <f t="shared" si="127"/>
        <v>25.949999999999999</v>
      </c>
      <c r="AC141">
        <f t="shared" si="128"/>
        <v>0.14999999999999999</v>
      </c>
      <c r="AD141">
        <f t="shared" si="129"/>
        <v>6.5999999999999996</v>
      </c>
      <c r="AE141">
        <f t="shared" si="130"/>
        <v>1.8899999999999999</v>
      </c>
      <c r="AF141">
        <f t="shared" si="130"/>
        <v>19.199999999999999</v>
      </c>
      <c r="AG141">
        <f t="shared" si="131"/>
        <v>0</v>
      </c>
      <c r="AH141">
        <f t="shared" si="132"/>
        <v>1.3200000000000001</v>
      </c>
      <c r="AI141">
        <f t="shared" si="132"/>
        <v>0</v>
      </c>
      <c r="AJ141">
        <f t="shared" si="133"/>
        <v>0</v>
      </c>
      <c r="AK141">
        <v>8.6500000000000004</v>
      </c>
      <c r="AL141">
        <v>0.050000000000000003</v>
      </c>
      <c r="AM141">
        <v>2.2000000000000002</v>
      </c>
      <c r="AN141">
        <v>0.63</v>
      </c>
      <c r="AO141">
        <v>6.4000000000000004</v>
      </c>
      <c r="AP141">
        <v>0</v>
      </c>
      <c r="AQ141">
        <v>0.44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46.670000000000002</v>
      </c>
      <c r="BB141">
        <v>19.609999999999999</v>
      </c>
      <c r="BC141">
        <v>58.600000000000001</v>
      </c>
      <c r="BD141" t="s">
        <v>85</v>
      </c>
      <c r="BE141" t="s">
        <v>85</v>
      </c>
      <c r="BF141" t="s">
        <v>85</v>
      </c>
      <c r="BG141" t="s">
        <v>85</v>
      </c>
      <c r="BH141">
        <v>0</v>
      </c>
      <c r="BI141">
        <v>4</v>
      </c>
      <c r="BJ141" t="s">
        <v>285</v>
      </c>
      <c r="BM141">
        <v>928</v>
      </c>
      <c r="BN141">
        <v>0</v>
      </c>
      <c r="BO141" t="s">
        <v>284</v>
      </c>
      <c r="BP141">
        <v>1</v>
      </c>
      <c r="BQ141">
        <v>140</v>
      </c>
      <c r="BR141">
        <v>0</v>
      </c>
      <c r="BS141">
        <v>46.670000000000002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85</v>
      </c>
      <c r="BZ141">
        <v>70</v>
      </c>
      <c r="CA141">
        <v>41</v>
      </c>
      <c r="CB141" t="s">
        <v>85</v>
      </c>
      <c r="CE141">
        <v>30</v>
      </c>
      <c r="CF141">
        <v>0</v>
      </c>
      <c r="CG141">
        <v>0</v>
      </c>
      <c r="CM141">
        <v>0</v>
      </c>
      <c r="CN141" t="s">
        <v>85</v>
      </c>
      <c r="CO141">
        <v>0</v>
      </c>
      <c r="CP141">
        <f t="shared" si="134"/>
        <v>62056.800000000003</v>
      </c>
      <c r="CQ141">
        <f t="shared" si="135"/>
        <v>8.7900000000000009</v>
      </c>
      <c r="CR141">
        <f t="shared" si="136"/>
        <v>129.43000000000001</v>
      </c>
      <c r="CS141">
        <f t="shared" si="137"/>
        <v>88.210000000000008</v>
      </c>
      <c r="CT141">
        <f t="shared" si="138"/>
        <v>896.06000000000006</v>
      </c>
      <c r="CU141">
        <f t="shared" si="139"/>
        <v>0</v>
      </c>
      <c r="CV141">
        <f t="shared" si="140"/>
        <v>1.3200000000000001</v>
      </c>
      <c r="CW141">
        <f t="shared" si="141"/>
        <v>0</v>
      </c>
      <c r="CX141">
        <f t="shared" si="141"/>
        <v>0</v>
      </c>
      <c r="CY141">
        <f t="shared" si="142"/>
        <v>37634.688000000002</v>
      </c>
      <c r="CZ141">
        <f t="shared" si="143"/>
        <v>22043.1744</v>
      </c>
      <c r="DC141" t="s">
        <v>85</v>
      </c>
      <c r="DD141" t="s">
        <v>109</v>
      </c>
      <c r="DE141" t="s">
        <v>109</v>
      </c>
      <c r="DF141" t="s">
        <v>109</v>
      </c>
      <c r="DG141" t="s">
        <v>109</v>
      </c>
      <c r="DH141" t="s">
        <v>85</v>
      </c>
      <c r="DI141" t="s">
        <v>109</v>
      </c>
      <c r="DJ141" t="s">
        <v>109</v>
      </c>
      <c r="DK141" t="s">
        <v>85</v>
      </c>
      <c r="DL141" t="s">
        <v>85</v>
      </c>
      <c r="DM141" t="s">
        <v>85</v>
      </c>
      <c r="DN141">
        <v>80</v>
      </c>
      <c r="DO141">
        <v>55</v>
      </c>
      <c r="DP141">
        <v>1</v>
      </c>
      <c r="DQ141">
        <v>1</v>
      </c>
      <c r="DU141">
        <v>1013</v>
      </c>
      <c r="DV141" t="s">
        <v>107</v>
      </c>
      <c r="DW141" t="s">
        <v>107</v>
      </c>
      <c r="DX141">
        <v>1</v>
      </c>
      <c r="DZ141" t="s">
        <v>85</v>
      </c>
      <c r="EA141" t="s">
        <v>85</v>
      </c>
      <c r="EB141" t="s">
        <v>85</v>
      </c>
      <c r="EC141" t="s">
        <v>85</v>
      </c>
      <c r="EE141">
        <v>333531404</v>
      </c>
      <c r="EF141">
        <v>140</v>
      </c>
      <c r="EG141" t="s">
        <v>110</v>
      </c>
      <c r="EH141">
        <v>0</v>
      </c>
      <c r="EI141" t="s">
        <v>85</v>
      </c>
      <c r="EJ141">
        <v>4</v>
      </c>
      <c r="EK141">
        <v>928</v>
      </c>
      <c r="EL141" t="s">
        <v>286</v>
      </c>
      <c r="EM141" t="s">
        <v>287</v>
      </c>
      <c r="EO141" t="s">
        <v>85</v>
      </c>
      <c r="EQ141">
        <v>0</v>
      </c>
      <c r="ER141">
        <v>8.6500000000000004</v>
      </c>
      <c r="ES141">
        <v>0.050000000000000003</v>
      </c>
      <c r="ET141">
        <v>2.2000000000000002</v>
      </c>
      <c r="EU141">
        <v>0.63</v>
      </c>
      <c r="EV141">
        <v>6.4000000000000004</v>
      </c>
      <c r="EW141">
        <v>0.44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80</v>
      </c>
      <c r="FY141">
        <v>55</v>
      </c>
      <c r="GA141" t="s">
        <v>85</v>
      </c>
      <c r="GD141">
        <v>0</v>
      </c>
      <c r="GF141">
        <v>1005845441</v>
      </c>
      <c r="GG141">
        <v>2</v>
      </c>
      <c r="GH141">
        <v>1</v>
      </c>
      <c r="GI141">
        <v>2</v>
      </c>
      <c r="GJ141">
        <v>0</v>
      </c>
      <c r="GK141">
        <f>ROUND(R141*(R12)/100,2)</f>
        <v>8467.8099999999995</v>
      </c>
      <c r="GL141">
        <f t="shared" si="144"/>
        <v>0</v>
      </c>
      <c r="GM141">
        <f t="shared" si="145"/>
        <v>130202.47</v>
      </c>
      <c r="GN141">
        <f t="shared" si="146"/>
        <v>0</v>
      </c>
      <c r="GO141">
        <f t="shared" si="147"/>
        <v>0</v>
      </c>
      <c r="GP141">
        <f t="shared" si="148"/>
        <v>130202.47</v>
      </c>
      <c r="GR141">
        <v>0</v>
      </c>
      <c r="GS141">
        <v>3</v>
      </c>
      <c r="GT141">
        <v>0</v>
      </c>
      <c r="GU141" t="s">
        <v>85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85</v>
      </c>
      <c r="HF141" t="s">
        <v>85</v>
      </c>
      <c r="HM141" t="s">
        <v>85</v>
      </c>
      <c r="HN141" t="s">
        <v>85</v>
      </c>
      <c r="HO141" t="s">
        <v>85</v>
      </c>
      <c r="HP141" t="s">
        <v>85</v>
      </c>
      <c r="HQ141" t="s">
        <v>85</v>
      </c>
      <c r="HS141">
        <v>0</v>
      </c>
      <c r="IK141">
        <v>0</v>
      </c>
    </row>
    <row r="142">
      <c r="A142">
        <v>17</v>
      </c>
      <c r="B142">
        <v>1</v>
      </c>
      <c r="C142">
        <f>ROW(SmtRes!A177)</f>
        <v>177</v>
      </c>
      <c r="D142">
        <f>ROW(EtalonRes!A177)</f>
        <v>177</v>
      </c>
      <c r="E142" t="s">
        <v>288</v>
      </c>
      <c r="F142" t="s">
        <v>289</v>
      </c>
      <c r="G142" t="s">
        <v>69</v>
      </c>
      <c r="H142" t="s">
        <v>107</v>
      </c>
      <c r="I142">
        <v>14</v>
      </c>
      <c r="J142">
        <v>0</v>
      </c>
      <c r="K142">
        <v>14</v>
      </c>
      <c r="O142">
        <f t="shared" si="117"/>
        <v>29867.02</v>
      </c>
      <c r="P142">
        <f t="shared" si="118"/>
        <v>123.06</v>
      </c>
      <c r="Q142">
        <f t="shared" si="119"/>
        <v>1811.96</v>
      </c>
      <c r="R142">
        <f t="shared" si="120"/>
        <v>1234.8900000000001</v>
      </c>
      <c r="S142">
        <f t="shared" si="121"/>
        <v>27932</v>
      </c>
      <c r="T142">
        <f t="shared" si="122"/>
        <v>0</v>
      </c>
      <c r="U142">
        <f t="shared" si="123"/>
        <v>41.159999999999997</v>
      </c>
      <c r="V142">
        <f t="shared" si="124"/>
        <v>0</v>
      </c>
      <c r="W142">
        <f t="shared" si="125"/>
        <v>0</v>
      </c>
      <c r="X142">
        <f t="shared" si="126"/>
        <v>19552.400000000001</v>
      </c>
      <c r="Y142">
        <f t="shared" si="126"/>
        <v>11452.120000000001</v>
      </c>
      <c r="AA142">
        <v>410110100</v>
      </c>
      <c r="AB142">
        <f t="shared" si="127"/>
        <v>49.5</v>
      </c>
      <c r="AC142">
        <f t="shared" si="128"/>
        <v>0.14999999999999999</v>
      </c>
      <c r="AD142">
        <f t="shared" si="129"/>
        <v>6.5999999999999996</v>
      </c>
      <c r="AE142">
        <f t="shared" si="130"/>
        <v>1.8899999999999999</v>
      </c>
      <c r="AF142">
        <f t="shared" si="130"/>
        <v>42.75</v>
      </c>
      <c r="AG142">
        <f t="shared" si="131"/>
        <v>0</v>
      </c>
      <c r="AH142">
        <f t="shared" si="132"/>
        <v>2.9399999999999999</v>
      </c>
      <c r="AI142">
        <f t="shared" si="132"/>
        <v>0</v>
      </c>
      <c r="AJ142">
        <f t="shared" si="133"/>
        <v>0</v>
      </c>
      <c r="AK142">
        <v>16.5</v>
      </c>
      <c r="AL142">
        <v>0.050000000000000003</v>
      </c>
      <c r="AM142">
        <v>2.2000000000000002</v>
      </c>
      <c r="AN142">
        <v>0.63</v>
      </c>
      <c r="AO142">
        <v>14.25</v>
      </c>
      <c r="AP142">
        <v>0</v>
      </c>
      <c r="AQ142">
        <v>0.97999999999999998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46.670000000000002</v>
      </c>
      <c r="BB142">
        <v>19.609999999999999</v>
      </c>
      <c r="BC142">
        <v>58.600000000000001</v>
      </c>
      <c r="BD142" t="s">
        <v>85</v>
      </c>
      <c r="BE142" t="s">
        <v>85</v>
      </c>
      <c r="BF142" t="s">
        <v>85</v>
      </c>
      <c r="BG142" t="s">
        <v>85</v>
      </c>
      <c r="BH142">
        <v>0</v>
      </c>
      <c r="BI142">
        <v>4</v>
      </c>
      <c r="BJ142" t="s">
        <v>290</v>
      </c>
      <c r="BM142">
        <v>894</v>
      </c>
      <c r="BN142">
        <v>0</v>
      </c>
      <c r="BO142" t="s">
        <v>289</v>
      </c>
      <c r="BP142">
        <v>1</v>
      </c>
      <c r="BQ142">
        <v>140</v>
      </c>
      <c r="BR142">
        <v>0</v>
      </c>
      <c r="BS142">
        <v>46.670000000000002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85</v>
      </c>
      <c r="BZ142">
        <v>70</v>
      </c>
      <c r="CA142">
        <v>41</v>
      </c>
      <c r="CB142" t="s">
        <v>85</v>
      </c>
      <c r="CE142">
        <v>30</v>
      </c>
      <c r="CF142">
        <v>0</v>
      </c>
      <c r="CG142">
        <v>0</v>
      </c>
      <c r="CM142">
        <v>0</v>
      </c>
      <c r="CN142" t="s">
        <v>85</v>
      </c>
      <c r="CO142">
        <v>0</v>
      </c>
      <c r="CP142">
        <f t="shared" si="134"/>
        <v>29867.02</v>
      </c>
      <c r="CQ142">
        <f t="shared" si="135"/>
        <v>8.7900000000000009</v>
      </c>
      <c r="CR142">
        <f t="shared" si="136"/>
        <v>129.43000000000001</v>
      </c>
      <c r="CS142">
        <f t="shared" si="137"/>
        <v>88.210000000000008</v>
      </c>
      <c r="CT142">
        <f t="shared" si="138"/>
        <v>1995.1400000000001</v>
      </c>
      <c r="CU142">
        <f t="shared" si="139"/>
        <v>0</v>
      </c>
      <c r="CV142">
        <f t="shared" si="140"/>
        <v>2.9399999999999999</v>
      </c>
      <c r="CW142">
        <f t="shared" si="141"/>
        <v>0</v>
      </c>
      <c r="CX142">
        <f t="shared" si="141"/>
        <v>0</v>
      </c>
      <c r="CY142">
        <f t="shared" si="142"/>
        <v>19552.399999999998</v>
      </c>
      <c r="CZ142">
        <f t="shared" si="143"/>
        <v>11452.119999999999</v>
      </c>
      <c r="DC142" t="s">
        <v>85</v>
      </c>
      <c r="DD142" t="s">
        <v>109</v>
      </c>
      <c r="DE142" t="s">
        <v>109</v>
      </c>
      <c r="DF142" t="s">
        <v>109</v>
      </c>
      <c r="DG142" t="s">
        <v>109</v>
      </c>
      <c r="DH142" t="s">
        <v>85</v>
      </c>
      <c r="DI142" t="s">
        <v>109</v>
      </c>
      <c r="DJ142" t="s">
        <v>109</v>
      </c>
      <c r="DK142" t="s">
        <v>85</v>
      </c>
      <c r="DL142" t="s">
        <v>85</v>
      </c>
      <c r="DM142" t="s">
        <v>85</v>
      </c>
      <c r="DN142">
        <v>80</v>
      </c>
      <c r="DO142">
        <v>55</v>
      </c>
      <c r="DP142">
        <v>1</v>
      </c>
      <c r="DQ142">
        <v>1</v>
      </c>
      <c r="DU142">
        <v>1013</v>
      </c>
      <c r="DV142" t="s">
        <v>107</v>
      </c>
      <c r="DW142" t="s">
        <v>107</v>
      </c>
      <c r="DX142">
        <v>1</v>
      </c>
      <c r="DZ142" t="s">
        <v>85</v>
      </c>
      <c r="EA142" t="s">
        <v>85</v>
      </c>
      <c r="EB142" t="s">
        <v>85</v>
      </c>
      <c r="EC142" t="s">
        <v>85</v>
      </c>
      <c r="EE142">
        <v>333531370</v>
      </c>
      <c r="EF142">
        <v>140</v>
      </c>
      <c r="EG142" t="s">
        <v>110</v>
      </c>
      <c r="EH142">
        <v>0</v>
      </c>
      <c r="EI142" t="s">
        <v>85</v>
      </c>
      <c r="EJ142">
        <v>4</v>
      </c>
      <c r="EK142">
        <v>894</v>
      </c>
      <c r="EL142" t="s">
        <v>291</v>
      </c>
      <c r="EM142" t="s">
        <v>292</v>
      </c>
      <c r="EO142" t="s">
        <v>85</v>
      </c>
      <c r="EQ142">
        <v>0</v>
      </c>
      <c r="ER142">
        <v>16.5</v>
      </c>
      <c r="ES142">
        <v>0.050000000000000003</v>
      </c>
      <c r="ET142">
        <v>2.2000000000000002</v>
      </c>
      <c r="EU142">
        <v>0.63</v>
      </c>
      <c r="EV142">
        <v>14.25</v>
      </c>
      <c r="EW142">
        <v>0.97999999999999998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80</v>
      </c>
      <c r="FY142">
        <v>55</v>
      </c>
      <c r="GA142" t="s">
        <v>85</v>
      </c>
      <c r="GD142">
        <v>0</v>
      </c>
      <c r="GF142">
        <v>-734926549</v>
      </c>
      <c r="GG142">
        <v>2</v>
      </c>
      <c r="GH142">
        <v>1</v>
      </c>
      <c r="GI142">
        <v>2</v>
      </c>
      <c r="GJ142">
        <v>0</v>
      </c>
      <c r="GK142">
        <f>ROUND(R142*(R12)/100,2)</f>
        <v>1975.8199999999999</v>
      </c>
      <c r="GL142">
        <f t="shared" si="144"/>
        <v>0</v>
      </c>
      <c r="GM142">
        <f t="shared" si="145"/>
        <v>62847.360000000001</v>
      </c>
      <c r="GN142">
        <f t="shared" si="146"/>
        <v>0</v>
      </c>
      <c r="GO142">
        <f t="shared" si="147"/>
        <v>0</v>
      </c>
      <c r="GP142">
        <f t="shared" si="148"/>
        <v>62847.360000000001</v>
      </c>
      <c r="GR142">
        <v>0</v>
      </c>
      <c r="GS142">
        <v>3</v>
      </c>
      <c r="GT142">
        <v>0</v>
      </c>
      <c r="GU142" t="s">
        <v>85</v>
      </c>
      <c r="GV142">
        <f t="shared" si="149"/>
        <v>0</v>
      </c>
      <c r="GW142">
        <v>1</v>
      </c>
      <c r="GX142">
        <f t="shared" si="150"/>
        <v>0</v>
      </c>
      <c r="HA142">
        <v>0</v>
      </c>
      <c r="HB142">
        <v>0</v>
      </c>
      <c r="HC142">
        <f t="shared" si="151"/>
        <v>0</v>
      </c>
      <c r="HE142" t="s">
        <v>85</v>
      </c>
      <c r="HF142" t="s">
        <v>85</v>
      </c>
      <c r="HM142" t="s">
        <v>85</v>
      </c>
      <c r="HN142" t="s">
        <v>85</v>
      </c>
      <c r="HO142" t="s">
        <v>85</v>
      </c>
      <c r="HP142" t="s">
        <v>85</v>
      </c>
      <c r="HQ142" t="s">
        <v>85</v>
      </c>
      <c r="HS142">
        <v>0</v>
      </c>
      <c r="IK142">
        <v>0</v>
      </c>
    </row>
    <row r="143">
      <c r="A143">
        <v>17</v>
      </c>
      <c r="B143">
        <v>1</v>
      </c>
      <c r="C143">
        <f>ROW(SmtRes!A182)</f>
        <v>182</v>
      </c>
      <c r="D143">
        <f>ROW(EtalonRes!A182)</f>
        <v>182</v>
      </c>
      <c r="E143" t="s">
        <v>293</v>
      </c>
      <c r="F143" t="s">
        <v>294</v>
      </c>
      <c r="G143" t="s">
        <v>70</v>
      </c>
      <c r="H143" t="s">
        <v>107</v>
      </c>
      <c r="I143">
        <v>59</v>
      </c>
      <c r="J143">
        <v>0</v>
      </c>
      <c r="K143">
        <v>59</v>
      </c>
      <c r="O143">
        <f t="shared" si="117"/>
        <v>116890.08</v>
      </c>
      <c r="P143">
        <f t="shared" si="118"/>
        <v>1122.8299999999999</v>
      </c>
      <c r="Q143">
        <f t="shared" si="119"/>
        <v>7636.1300000000001</v>
      </c>
      <c r="R143">
        <f t="shared" si="120"/>
        <v>5204.1700000000001</v>
      </c>
      <c r="S143">
        <f t="shared" si="121"/>
        <v>108131.12</v>
      </c>
      <c r="T143">
        <f t="shared" si="122"/>
        <v>0</v>
      </c>
      <c r="U143">
        <f t="shared" si="123"/>
        <v>159.30000000000001</v>
      </c>
      <c r="V143">
        <f t="shared" si="124"/>
        <v>0</v>
      </c>
      <c r="W143">
        <f t="shared" si="125"/>
        <v>0</v>
      </c>
      <c r="X143">
        <f t="shared" si="126"/>
        <v>75691.779999999999</v>
      </c>
      <c r="Y143">
        <f t="shared" si="126"/>
        <v>44333.760000000002</v>
      </c>
      <c r="AA143">
        <v>410110100</v>
      </c>
      <c r="AB143">
        <f t="shared" si="127"/>
        <v>48.239999999999995</v>
      </c>
      <c r="AC143">
        <f t="shared" si="128"/>
        <v>2.3700000000000001</v>
      </c>
      <c r="AD143">
        <f t="shared" si="129"/>
        <v>6.5999999999999996</v>
      </c>
      <c r="AE143">
        <f t="shared" si="130"/>
        <v>1.8899999999999999</v>
      </c>
      <c r="AF143">
        <f t="shared" si="130"/>
        <v>39.269999999999996</v>
      </c>
      <c r="AG143">
        <f t="shared" si="131"/>
        <v>0</v>
      </c>
      <c r="AH143">
        <f t="shared" si="132"/>
        <v>2.7000000000000002</v>
      </c>
      <c r="AI143">
        <f t="shared" si="132"/>
        <v>0</v>
      </c>
      <c r="AJ143">
        <f t="shared" si="133"/>
        <v>0</v>
      </c>
      <c r="AK143">
        <v>16.079999999999998</v>
      </c>
      <c r="AL143">
        <v>0.79000000000000004</v>
      </c>
      <c r="AM143">
        <v>2.2000000000000002</v>
      </c>
      <c r="AN143">
        <v>0.63</v>
      </c>
      <c r="AO143">
        <v>13.09</v>
      </c>
      <c r="AP143">
        <v>0</v>
      </c>
      <c r="AQ143">
        <v>0.90000000000000002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46.670000000000002</v>
      </c>
      <c r="BB143">
        <v>19.609999999999999</v>
      </c>
      <c r="BC143">
        <v>8.0299999999999994</v>
      </c>
      <c r="BD143" t="s">
        <v>85</v>
      </c>
      <c r="BE143" t="s">
        <v>85</v>
      </c>
      <c r="BF143" t="s">
        <v>85</v>
      </c>
      <c r="BG143" t="s">
        <v>85</v>
      </c>
      <c r="BH143">
        <v>0</v>
      </c>
      <c r="BI143">
        <v>4</v>
      </c>
      <c r="BJ143" t="s">
        <v>295</v>
      </c>
      <c r="BM143">
        <v>906</v>
      </c>
      <c r="BN143">
        <v>0</v>
      </c>
      <c r="BO143" t="s">
        <v>294</v>
      </c>
      <c r="BP143">
        <v>1</v>
      </c>
      <c r="BQ143">
        <v>140</v>
      </c>
      <c r="BR143">
        <v>0</v>
      </c>
      <c r="BS143">
        <v>46.670000000000002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85</v>
      </c>
      <c r="BZ143">
        <v>70</v>
      </c>
      <c r="CA143">
        <v>41</v>
      </c>
      <c r="CB143" t="s">
        <v>85</v>
      </c>
      <c r="CE143">
        <v>30</v>
      </c>
      <c r="CF143">
        <v>0</v>
      </c>
      <c r="CG143">
        <v>0</v>
      </c>
      <c r="CM143">
        <v>0</v>
      </c>
      <c r="CN143" t="s">
        <v>85</v>
      </c>
      <c r="CO143">
        <v>0</v>
      </c>
      <c r="CP143">
        <f t="shared" si="134"/>
        <v>116890.07999999999</v>
      </c>
      <c r="CQ143">
        <f t="shared" si="135"/>
        <v>19.030000000000001</v>
      </c>
      <c r="CR143">
        <f t="shared" si="136"/>
        <v>129.43000000000001</v>
      </c>
      <c r="CS143">
        <f t="shared" si="137"/>
        <v>88.210000000000008</v>
      </c>
      <c r="CT143">
        <f t="shared" si="138"/>
        <v>1832.73</v>
      </c>
      <c r="CU143">
        <f t="shared" si="139"/>
        <v>0</v>
      </c>
      <c r="CV143">
        <f t="shared" si="140"/>
        <v>2.7000000000000002</v>
      </c>
      <c r="CW143">
        <f t="shared" si="141"/>
        <v>0</v>
      </c>
      <c r="CX143">
        <f t="shared" si="141"/>
        <v>0</v>
      </c>
      <c r="CY143">
        <f t="shared" si="142"/>
        <v>75691.783999999985</v>
      </c>
      <c r="CZ143">
        <f t="shared" si="143"/>
        <v>44333.759199999993</v>
      </c>
      <c r="DC143" t="s">
        <v>85</v>
      </c>
      <c r="DD143" t="s">
        <v>109</v>
      </c>
      <c r="DE143" t="s">
        <v>109</v>
      </c>
      <c r="DF143" t="s">
        <v>109</v>
      </c>
      <c r="DG143" t="s">
        <v>109</v>
      </c>
      <c r="DH143" t="s">
        <v>85</v>
      </c>
      <c r="DI143" t="s">
        <v>109</v>
      </c>
      <c r="DJ143" t="s">
        <v>109</v>
      </c>
      <c r="DK143" t="s">
        <v>85</v>
      </c>
      <c r="DL143" t="s">
        <v>85</v>
      </c>
      <c r="DM143" t="s">
        <v>85</v>
      </c>
      <c r="DN143">
        <v>80</v>
      </c>
      <c r="DO143">
        <v>55</v>
      </c>
      <c r="DP143">
        <v>1</v>
      </c>
      <c r="DQ143">
        <v>1</v>
      </c>
      <c r="DU143">
        <v>1013</v>
      </c>
      <c r="DV143" t="s">
        <v>107</v>
      </c>
      <c r="DW143" t="s">
        <v>107</v>
      </c>
      <c r="DX143">
        <v>1</v>
      </c>
      <c r="DZ143" t="s">
        <v>85</v>
      </c>
      <c r="EA143" t="s">
        <v>85</v>
      </c>
      <c r="EB143" t="s">
        <v>85</v>
      </c>
      <c r="EC143" t="s">
        <v>85</v>
      </c>
      <c r="EE143">
        <v>333531382</v>
      </c>
      <c r="EF143">
        <v>140</v>
      </c>
      <c r="EG143" t="s">
        <v>110</v>
      </c>
      <c r="EH143">
        <v>0</v>
      </c>
      <c r="EI143" t="s">
        <v>85</v>
      </c>
      <c r="EJ143">
        <v>4</v>
      </c>
      <c r="EK143">
        <v>906</v>
      </c>
      <c r="EL143" t="s">
        <v>296</v>
      </c>
      <c r="EM143" t="s">
        <v>297</v>
      </c>
      <c r="EO143" t="s">
        <v>85</v>
      </c>
      <c r="EQ143">
        <v>0</v>
      </c>
      <c r="ER143">
        <v>16.079999999999998</v>
      </c>
      <c r="ES143">
        <v>0.79000000000000004</v>
      </c>
      <c r="ET143">
        <v>2.2000000000000002</v>
      </c>
      <c r="EU143">
        <v>0.63</v>
      </c>
      <c r="EV143">
        <v>13.09</v>
      </c>
      <c r="EW143">
        <v>0.90000000000000002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80</v>
      </c>
      <c r="FY143">
        <v>55</v>
      </c>
      <c r="GA143" t="s">
        <v>85</v>
      </c>
      <c r="GD143">
        <v>0</v>
      </c>
      <c r="GF143">
        <v>1725318492</v>
      </c>
      <c r="GG143">
        <v>2</v>
      </c>
      <c r="GH143">
        <v>1</v>
      </c>
      <c r="GI143">
        <v>2</v>
      </c>
      <c r="GJ143">
        <v>0</v>
      </c>
      <c r="GK143">
        <f>ROUND(R143*(R12)/100,2)</f>
        <v>8326.6700000000001</v>
      </c>
      <c r="GL143">
        <f t="shared" si="144"/>
        <v>0</v>
      </c>
      <c r="GM143">
        <f t="shared" si="145"/>
        <v>245242.29000000001</v>
      </c>
      <c r="GN143">
        <f t="shared" si="146"/>
        <v>0</v>
      </c>
      <c r="GO143">
        <f t="shared" si="147"/>
        <v>0</v>
      </c>
      <c r="GP143">
        <f t="shared" si="148"/>
        <v>245242.29000000001</v>
      </c>
      <c r="GR143">
        <v>0</v>
      </c>
      <c r="GS143">
        <v>3</v>
      </c>
      <c r="GT143">
        <v>0</v>
      </c>
      <c r="GU143" t="s">
        <v>85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85</v>
      </c>
      <c r="HF143" t="s">
        <v>85</v>
      </c>
      <c r="HM143" t="s">
        <v>85</v>
      </c>
      <c r="HN143" t="s">
        <v>85</v>
      </c>
      <c r="HO143" t="s">
        <v>85</v>
      </c>
      <c r="HP143" t="s">
        <v>85</v>
      </c>
      <c r="HQ143" t="s">
        <v>85</v>
      </c>
      <c r="HS143">
        <v>0</v>
      </c>
      <c r="IK143">
        <v>0</v>
      </c>
    </row>
    <row r="145">
      <c r="A145" s="43">
        <v>51</v>
      </c>
      <c r="B145" s="43">
        <f>B134</f>
        <v>1</v>
      </c>
      <c r="C145" s="43">
        <f>A134</f>
        <v>4</v>
      </c>
      <c r="D145" s="43">
        <f>ROW(A134)</f>
        <v>134</v>
      </c>
      <c r="E145" s="43"/>
      <c r="F145" s="43" t="str">
        <f>IF(F134&lt;&gt;"",F134,"")</f>
        <v xml:space="preserve">Новый раздел</v>
      </c>
      <c r="G145" s="43" t="str">
        <f>IF(G134&lt;&gt;"",G134,"")</f>
        <v xml:space="preserve">Техничекое обслуживание СКУД</v>
      </c>
      <c r="H145" s="43">
        <v>0</v>
      </c>
      <c r="I145" s="43"/>
      <c r="J145" s="43"/>
      <c r="K145" s="43"/>
      <c r="L145" s="43"/>
      <c r="M145" s="43"/>
      <c r="N145" s="43"/>
      <c r="O145" s="43">
        <f t="shared" ref="O145:T145" si="152">ROUND(AB145,2)</f>
        <v>332462.58000000002</v>
      </c>
      <c r="P145" s="43">
        <f t="shared" si="152"/>
        <v>6902.75</v>
      </c>
      <c r="Q145" s="43">
        <f t="shared" si="152"/>
        <v>33469.559999999998</v>
      </c>
      <c r="R145" s="43">
        <f t="shared" si="152"/>
        <v>22809.029999999999</v>
      </c>
      <c r="S145" s="43">
        <f t="shared" si="152"/>
        <v>292090.27000000002</v>
      </c>
      <c r="T145" s="43">
        <f t="shared" si="152"/>
        <v>0</v>
      </c>
      <c r="U145" s="43">
        <f>AH145</f>
        <v>430.26000000000005</v>
      </c>
      <c r="V145" s="43">
        <f>AI145</f>
        <v>0</v>
      </c>
      <c r="W145" s="43">
        <f>ROUND(AJ145,2)</f>
        <v>0</v>
      </c>
      <c r="X145" s="43">
        <f>ROUND(AK145,2)</f>
        <v>204463.17999999999</v>
      </c>
      <c r="Y145" s="43">
        <f>ROUND(AL145,2)</f>
        <v>119757</v>
      </c>
      <c r="Z145" s="43"/>
      <c r="AA145" s="43"/>
      <c r="AB145" s="43">
        <f>ROUND(SUMIF(AA138:AA143,"=410110100",O138:O143),2)</f>
        <v>332462.58000000002</v>
      </c>
      <c r="AC145" s="43">
        <f>ROUND(SUMIF(AA138:AA143,"=410110100",P138:P143),2)</f>
        <v>6902.75</v>
      </c>
      <c r="AD145" s="43">
        <f>ROUND(SUMIF(AA138:AA143,"=410110100",Q138:Q143),2)</f>
        <v>33469.559999999998</v>
      </c>
      <c r="AE145" s="43">
        <f>ROUND(SUMIF(AA138:AA143,"=410110100",R138:R143),2)</f>
        <v>22809.029999999999</v>
      </c>
      <c r="AF145" s="43">
        <f>ROUND(SUMIF(AA138:AA143,"=410110100",S138:S143),2)</f>
        <v>292090.27000000002</v>
      </c>
      <c r="AG145" s="43">
        <f>ROUND(SUMIF(AA138:AA143,"=410110100",T138:T143),2)</f>
        <v>0</v>
      </c>
      <c r="AH145" s="43">
        <f>SUMIF(AA138:AA143,"=410110100",U138:U143)</f>
        <v>430.26000000000005</v>
      </c>
      <c r="AI145" s="43">
        <f>SUMIF(AA138:AA143,"=410110100",V138:V143)</f>
        <v>0</v>
      </c>
      <c r="AJ145" s="43">
        <f>ROUND(SUMIF(AA138:AA143,"=410110100",W138:W143),2)</f>
        <v>0</v>
      </c>
      <c r="AK145" s="43">
        <f>ROUND(SUMIF(AA138:AA143,"=410110100",X138:X143),2)</f>
        <v>204463.17999999999</v>
      </c>
      <c r="AL145" s="43">
        <f>ROUND(SUMIF(AA138:AA143,"=410110100",Y138:Y143),2)</f>
        <v>119757</v>
      </c>
      <c r="AM145" s="43"/>
      <c r="AN145" s="43"/>
      <c r="AO145" s="43">
        <f t="shared" ref="AO145:BD145" si="153">ROUND(BX145,2)</f>
        <v>0</v>
      </c>
      <c r="AP145" s="43">
        <f t="shared" si="153"/>
        <v>0</v>
      </c>
      <c r="AQ145" s="43">
        <f t="shared" si="153"/>
        <v>0</v>
      </c>
      <c r="AR145" s="43">
        <f t="shared" si="153"/>
        <v>693177.20999999996</v>
      </c>
      <c r="AS145" s="43">
        <f t="shared" si="153"/>
        <v>0</v>
      </c>
      <c r="AT145" s="43">
        <f t="shared" si="153"/>
        <v>0</v>
      </c>
      <c r="AU145" s="43">
        <f t="shared" si="153"/>
        <v>693177.20999999996</v>
      </c>
      <c r="AV145" s="43">
        <f t="shared" si="153"/>
        <v>6902.75</v>
      </c>
      <c r="AW145" s="43">
        <f t="shared" si="153"/>
        <v>6902.75</v>
      </c>
      <c r="AX145" s="43">
        <f t="shared" si="153"/>
        <v>0</v>
      </c>
      <c r="AY145" s="43">
        <f t="shared" si="153"/>
        <v>6902.75</v>
      </c>
      <c r="AZ145" s="43">
        <f t="shared" si="153"/>
        <v>0</v>
      </c>
      <c r="BA145" s="43">
        <f t="shared" si="153"/>
        <v>0</v>
      </c>
      <c r="BB145" s="43">
        <f t="shared" si="153"/>
        <v>0</v>
      </c>
      <c r="BC145" s="43">
        <f t="shared" si="153"/>
        <v>0</v>
      </c>
      <c r="BD145" s="43">
        <f t="shared" si="153"/>
        <v>0</v>
      </c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>
        <f>ROUND(SUMIF(AA138:AA143,"=410110100",FQ138:FQ143),2)</f>
        <v>0</v>
      </c>
      <c r="BY145" s="43">
        <f>ROUND(SUMIF(AA138:AA143,"=410110100",FR138:FR143),2)</f>
        <v>0</v>
      </c>
      <c r="BZ145" s="43">
        <f>ROUND(SUMIF(AA138:AA143,"=410110100",GL138:GL143),2)</f>
        <v>0</v>
      </c>
      <c r="CA145" s="43">
        <f>ROUND(SUMIF(AA138:AA143,"=410110100",GM138:GM143),2)</f>
        <v>693177.20999999996</v>
      </c>
      <c r="CB145" s="43">
        <f>ROUND(SUMIF(AA138:AA143,"=410110100",GN138:GN143),2)</f>
        <v>0</v>
      </c>
      <c r="CC145" s="43">
        <f>ROUND(SUMIF(AA138:AA143,"=410110100",GO138:GO143),2)</f>
        <v>0</v>
      </c>
      <c r="CD145" s="43">
        <f>ROUND(SUMIF(AA138:AA143,"=410110100",GP138:GP143),2)</f>
        <v>693177.20999999996</v>
      </c>
      <c r="CE145" s="43">
        <f>AC145-BX145</f>
        <v>6902.75</v>
      </c>
      <c r="CF145" s="43">
        <f>AC145-BY145</f>
        <v>6902.75</v>
      </c>
      <c r="CG145" s="43">
        <f>BX145-BZ145</f>
        <v>0</v>
      </c>
      <c r="CH145" s="43">
        <f>AC145-BX145-BY145+BZ145</f>
        <v>6902.75</v>
      </c>
      <c r="CI145" s="43">
        <f>BY145-BZ145</f>
        <v>0</v>
      </c>
      <c r="CJ145" s="43">
        <f>ROUND(SUMIF(AA138:AA143,"=410110100",GX138:GX143),2)</f>
        <v>0</v>
      </c>
      <c r="CK145" s="43">
        <f>ROUND(SUMIF(AA138:AA143,"=410110100",GY138:GY143),2)</f>
        <v>0</v>
      </c>
      <c r="CL145" s="43">
        <f>ROUND(SUMIF(AA138:AA143,"=410110100",GZ138:GZ143),2)</f>
        <v>0</v>
      </c>
      <c r="CM145" s="43">
        <f>ROUND(SUMIF(AA138:AA143,"=410110100",HD138:HD143),2)</f>
        <v>0</v>
      </c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4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4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4"/>
      <c r="GU145" s="44"/>
      <c r="GV145" s="44"/>
      <c r="GW145" s="44"/>
      <c r="GX145" s="44">
        <v>0</v>
      </c>
    </row>
    <row r="147">
      <c r="A147" s="46">
        <v>50</v>
      </c>
      <c r="B147" s="46">
        <v>0</v>
      </c>
      <c r="C147" s="46">
        <v>0</v>
      </c>
      <c r="D147" s="46">
        <v>1</v>
      </c>
      <c r="E147" s="46">
        <v>201</v>
      </c>
      <c r="F147" s="46">
        <f>ROUND(Source!O145,O147)</f>
        <v>332462.58000000002</v>
      </c>
      <c r="G147" s="46" t="s">
        <v>157</v>
      </c>
      <c r="H147" s="46" t="s">
        <v>158</v>
      </c>
      <c r="I147" s="46"/>
      <c r="J147" s="46"/>
      <c r="K147" s="46">
        <v>-201</v>
      </c>
      <c r="L147" s="46">
        <v>1</v>
      </c>
      <c r="M147" s="46">
        <v>3</v>
      </c>
      <c r="N147" s="46" t="s">
        <v>85</v>
      </c>
      <c r="O147" s="46">
        <v>2</v>
      </c>
      <c r="P147" s="46"/>
      <c r="Q147" s="46"/>
      <c r="R147" s="46"/>
      <c r="S147" s="46"/>
      <c r="T147" s="46"/>
      <c r="U147" s="46"/>
      <c r="V147" s="46"/>
      <c r="W147" s="46">
        <v>332462.58000000002</v>
      </c>
      <c r="X147" s="46">
        <v>1</v>
      </c>
      <c r="Y147" s="46">
        <v>332462.58000000002</v>
      </c>
      <c r="Z147" s="46"/>
      <c r="AA147" s="46"/>
      <c r="AB147" s="46"/>
    </row>
    <row r="148">
      <c r="A148" s="46">
        <v>50</v>
      </c>
      <c r="B148" s="46">
        <v>0</v>
      </c>
      <c r="C148" s="46">
        <v>0</v>
      </c>
      <c r="D148" s="46">
        <v>1</v>
      </c>
      <c r="E148" s="46">
        <v>202</v>
      </c>
      <c r="F148" s="46">
        <f>ROUND(Source!P145,O148)</f>
        <v>6902.75</v>
      </c>
      <c r="G148" s="46" t="s">
        <v>159</v>
      </c>
      <c r="H148" s="46" t="s">
        <v>160</v>
      </c>
      <c r="I148" s="46"/>
      <c r="J148" s="46"/>
      <c r="K148" s="46">
        <v>-202</v>
      </c>
      <c r="L148" s="46">
        <v>2</v>
      </c>
      <c r="M148" s="46">
        <v>3</v>
      </c>
      <c r="N148" s="46" t="s">
        <v>85</v>
      </c>
      <c r="O148" s="46">
        <v>2</v>
      </c>
      <c r="P148" s="46"/>
      <c r="Q148" s="46"/>
      <c r="R148" s="46"/>
      <c r="S148" s="46"/>
      <c r="T148" s="46"/>
      <c r="U148" s="46"/>
      <c r="V148" s="46"/>
      <c r="W148" s="46">
        <v>6902.75</v>
      </c>
      <c r="X148" s="46">
        <v>1</v>
      </c>
      <c r="Y148" s="46">
        <v>6902.75</v>
      </c>
      <c r="Z148" s="46"/>
      <c r="AA148" s="46"/>
      <c r="AB148" s="46"/>
    </row>
    <row r="149">
      <c r="A149" s="46">
        <v>50</v>
      </c>
      <c r="B149" s="46">
        <v>0</v>
      </c>
      <c r="C149" s="46">
        <v>0</v>
      </c>
      <c r="D149" s="46">
        <v>1</v>
      </c>
      <c r="E149" s="46">
        <v>222</v>
      </c>
      <c r="F149" s="46">
        <f>ROUND(Source!AO145,O149)</f>
        <v>0</v>
      </c>
      <c r="G149" s="46" t="s">
        <v>161</v>
      </c>
      <c r="H149" s="46" t="s">
        <v>162</v>
      </c>
      <c r="I149" s="46"/>
      <c r="J149" s="46"/>
      <c r="K149" s="46">
        <v>-222</v>
      </c>
      <c r="L149" s="46">
        <v>3</v>
      </c>
      <c r="M149" s="46">
        <v>3</v>
      </c>
      <c r="N149" s="46" t="s">
        <v>85</v>
      </c>
      <c r="O149" s="46">
        <v>2</v>
      </c>
      <c r="P149" s="46"/>
      <c r="Q149" s="46"/>
      <c r="R149" s="46"/>
      <c r="S149" s="46"/>
      <c r="T149" s="46"/>
      <c r="U149" s="46"/>
      <c r="V149" s="46"/>
      <c r="W149" s="46">
        <v>0</v>
      </c>
      <c r="X149" s="46">
        <v>1</v>
      </c>
      <c r="Y149" s="46">
        <v>0</v>
      </c>
      <c r="Z149" s="46"/>
      <c r="AA149" s="46"/>
      <c r="AB149" s="46"/>
    </row>
    <row r="150">
      <c r="A150" s="46">
        <v>50</v>
      </c>
      <c r="B150" s="46">
        <v>0</v>
      </c>
      <c r="C150" s="46">
        <v>0</v>
      </c>
      <c r="D150" s="46">
        <v>1</v>
      </c>
      <c r="E150" s="46">
        <v>225</v>
      </c>
      <c r="F150" s="46">
        <f>ROUND(Source!AV145,O150)</f>
        <v>6902.75</v>
      </c>
      <c r="G150" s="46" t="s">
        <v>163</v>
      </c>
      <c r="H150" s="46" t="s">
        <v>164</v>
      </c>
      <c r="I150" s="46"/>
      <c r="J150" s="46"/>
      <c r="K150" s="46">
        <v>-225</v>
      </c>
      <c r="L150" s="46">
        <v>4</v>
      </c>
      <c r="M150" s="46">
        <v>3</v>
      </c>
      <c r="N150" s="46" t="s">
        <v>85</v>
      </c>
      <c r="O150" s="46">
        <v>2</v>
      </c>
      <c r="P150" s="46"/>
      <c r="Q150" s="46"/>
      <c r="R150" s="46"/>
      <c r="S150" s="46"/>
      <c r="T150" s="46"/>
      <c r="U150" s="46"/>
      <c r="V150" s="46"/>
      <c r="W150" s="46">
        <v>6902.75</v>
      </c>
      <c r="X150" s="46">
        <v>1</v>
      </c>
      <c r="Y150" s="46">
        <v>6902.75</v>
      </c>
      <c r="Z150" s="46"/>
      <c r="AA150" s="46"/>
      <c r="AB150" s="46"/>
    </row>
    <row r="151">
      <c r="A151" s="46">
        <v>50</v>
      </c>
      <c r="B151" s="46">
        <v>0</v>
      </c>
      <c r="C151" s="46">
        <v>0</v>
      </c>
      <c r="D151" s="46">
        <v>1</v>
      </c>
      <c r="E151" s="46">
        <v>226</v>
      </c>
      <c r="F151" s="46">
        <f>ROUND(Source!AW145,O151)</f>
        <v>6902.75</v>
      </c>
      <c r="G151" s="46" t="s">
        <v>165</v>
      </c>
      <c r="H151" s="46" t="s">
        <v>166</v>
      </c>
      <c r="I151" s="46"/>
      <c r="J151" s="46"/>
      <c r="K151" s="46">
        <v>-226</v>
      </c>
      <c r="L151" s="46">
        <v>5</v>
      </c>
      <c r="M151" s="46">
        <v>3</v>
      </c>
      <c r="N151" s="46" t="s">
        <v>85</v>
      </c>
      <c r="O151" s="46">
        <v>2</v>
      </c>
      <c r="P151" s="46"/>
      <c r="Q151" s="46"/>
      <c r="R151" s="46"/>
      <c r="S151" s="46"/>
      <c r="T151" s="46"/>
      <c r="U151" s="46"/>
      <c r="V151" s="46"/>
      <c r="W151" s="46">
        <v>6902.75</v>
      </c>
      <c r="X151" s="46">
        <v>1</v>
      </c>
      <c r="Y151" s="46">
        <v>6902.75</v>
      </c>
      <c r="Z151" s="46"/>
      <c r="AA151" s="46"/>
      <c r="AB151" s="46"/>
    </row>
    <row r="152">
      <c r="A152" s="46">
        <v>50</v>
      </c>
      <c r="B152" s="46">
        <v>0</v>
      </c>
      <c r="C152" s="46">
        <v>0</v>
      </c>
      <c r="D152" s="46">
        <v>1</v>
      </c>
      <c r="E152" s="46">
        <v>227</v>
      </c>
      <c r="F152" s="46">
        <f>ROUND(Source!AX145,O152)</f>
        <v>0</v>
      </c>
      <c r="G152" s="46" t="s">
        <v>167</v>
      </c>
      <c r="H152" s="46" t="s">
        <v>168</v>
      </c>
      <c r="I152" s="46"/>
      <c r="J152" s="46"/>
      <c r="K152" s="46">
        <v>-227</v>
      </c>
      <c r="L152" s="46">
        <v>6</v>
      </c>
      <c r="M152" s="46">
        <v>3</v>
      </c>
      <c r="N152" s="46" t="s">
        <v>85</v>
      </c>
      <c r="O152" s="46">
        <v>2</v>
      </c>
      <c r="P152" s="46"/>
      <c r="Q152" s="46"/>
      <c r="R152" s="46"/>
      <c r="S152" s="46"/>
      <c r="T152" s="46"/>
      <c r="U152" s="46"/>
      <c r="V152" s="46"/>
      <c r="W152" s="46">
        <v>0</v>
      </c>
      <c r="X152" s="46">
        <v>1</v>
      </c>
      <c r="Y152" s="46">
        <v>0</v>
      </c>
      <c r="Z152" s="46"/>
      <c r="AA152" s="46"/>
      <c r="AB152" s="46"/>
    </row>
    <row r="153">
      <c r="A153" s="46">
        <v>50</v>
      </c>
      <c r="B153" s="46">
        <v>0</v>
      </c>
      <c r="C153" s="46">
        <v>0</v>
      </c>
      <c r="D153" s="46">
        <v>1</v>
      </c>
      <c r="E153" s="46">
        <v>228</v>
      </c>
      <c r="F153" s="46">
        <f>ROUND(Source!AY145,O153)</f>
        <v>6902.75</v>
      </c>
      <c r="G153" s="46" t="s">
        <v>169</v>
      </c>
      <c r="H153" s="46" t="s">
        <v>170</v>
      </c>
      <c r="I153" s="46"/>
      <c r="J153" s="46"/>
      <c r="K153" s="46">
        <v>-228</v>
      </c>
      <c r="L153" s="46">
        <v>7</v>
      </c>
      <c r="M153" s="46">
        <v>3</v>
      </c>
      <c r="N153" s="46" t="s">
        <v>85</v>
      </c>
      <c r="O153" s="46">
        <v>2</v>
      </c>
      <c r="P153" s="46"/>
      <c r="Q153" s="46"/>
      <c r="R153" s="46"/>
      <c r="S153" s="46"/>
      <c r="T153" s="46"/>
      <c r="U153" s="46"/>
      <c r="V153" s="46"/>
      <c r="W153" s="46">
        <v>6902.75</v>
      </c>
      <c r="X153" s="46">
        <v>1</v>
      </c>
      <c r="Y153" s="46">
        <v>6902.75</v>
      </c>
      <c r="Z153" s="46"/>
      <c r="AA153" s="46"/>
      <c r="AB153" s="46"/>
    </row>
    <row r="154">
      <c r="A154" s="46">
        <v>50</v>
      </c>
      <c r="B154" s="46">
        <v>0</v>
      </c>
      <c r="C154" s="46">
        <v>0</v>
      </c>
      <c r="D154" s="46">
        <v>1</v>
      </c>
      <c r="E154" s="46">
        <v>216</v>
      </c>
      <c r="F154" s="46">
        <f>ROUND(Source!AP145,O154)</f>
        <v>0</v>
      </c>
      <c r="G154" s="46" t="s">
        <v>171</v>
      </c>
      <c r="H154" s="46" t="s">
        <v>172</v>
      </c>
      <c r="I154" s="46"/>
      <c r="J154" s="46"/>
      <c r="K154" s="46">
        <v>-216</v>
      </c>
      <c r="L154" s="46">
        <v>8</v>
      </c>
      <c r="M154" s="46">
        <v>3</v>
      </c>
      <c r="N154" s="46" t="s">
        <v>85</v>
      </c>
      <c r="O154" s="46">
        <v>2</v>
      </c>
      <c r="P154" s="46"/>
      <c r="Q154" s="46"/>
      <c r="R154" s="46"/>
      <c r="S154" s="46"/>
      <c r="T154" s="46"/>
      <c r="U154" s="46"/>
      <c r="V154" s="46"/>
      <c r="W154" s="46">
        <v>0</v>
      </c>
      <c r="X154" s="46">
        <v>1</v>
      </c>
      <c r="Y154" s="46">
        <v>0</v>
      </c>
      <c r="Z154" s="46"/>
      <c r="AA154" s="46"/>
      <c r="AB154" s="46"/>
    </row>
    <row r="155">
      <c r="A155" s="46">
        <v>50</v>
      </c>
      <c r="B155" s="46">
        <v>0</v>
      </c>
      <c r="C155" s="46">
        <v>0</v>
      </c>
      <c r="D155" s="46">
        <v>1</v>
      </c>
      <c r="E155" s="46">
        <v>223</v>
      </c>
      <c r="F155" s="46">
        <f>ROUND(Source!AQ145,O155)</f>
        <v>0</v>
      </c>
      <c r="G155" s="46" t="s">
        <v>173</v>
      </c>
      <c r="H155" s="46" t="s">
        <v>174</v>
      </c>
      <c r="I155" s="46"/>
      <c r="J155" s="46"/>
      <c r="K155" s="46">
        <v>-223</v>
      </c>
      <c r="L155" s="46">
        <v>9</v>
      </c>
      <c r="M155" s="46">
        <v>3</v>
      </c>
      <c r="N155" s="46" t="s">
        <v>85</v>
      </c>
      <c r="O155" s="46">
        <v>2</v>
      </c>
      <c r="P155" s="46"/>
      <c r="Q155" s="46"/>
      <c r="R155" s="46"/>
      <c r="S155" s="46"/>
      <c r="T155" s="46"/>
      <c r="U155" s="46"/>
      <c r="V155" s="46"/>
      <c r="W155" s="46">
        <v>0</v>
      </c>
      <c r="X155" s="46">
        <v>1</v>
      </c>
      <c r="Y155" s="46">
        <v>0</v>
      </c>
      <c r="Z155" s="46"/>
      <c r="AA155" s="46"/>
      <c r="AB155" s="46"/>
    </row>
    <row r="156">
      <c r="A156" s="46">
        <v>50</v>
      </c>
      <c r="B156" s="46">
        <v>0</v>
      </c>
      <c r="C156" s="46">
        <v>0</v>
      </c>
      <c r="D156" s="46">
        <v>1</v>
      </c>
      <c r="E156" s="46">
        <v>229</v>
      </c>
      <c r="F156" s="46">
        <f>ROUND(Source!AZ145,O156)</f>
        <v>0</v>
      </c>
      <c r="G156" s="46" t="s">
        <v>175</v>
      </c>
      <c r="H156" s="46" t="s">
        <v>176</v>
      </c>
      <c r="I156" s="46"/>
      <c r="J156" s="46"/>
      <c r="K156" s="46">
        <v>-229</v>
      </c>
      <c r="L156" s="46">
        <v>10</v>
      </c>
      <c r="M156" s="46">
        <v>3</v>
      </c>
      <c r="N156" s="46" t="s">
        <v>85</v>
      </c>
      <c r="O156" s="46">
        <v>2</v>
      </c>
      <c r="P156" s="46"/>
      <c r="Q156" s="46"/>
      <c r="R156" s="46"/>
      <c r="S156" s="46"/>
      <c r="T156" s="46"/>
      <c r="U156" s="46"/>
      <c r="V156" s="46"/>
      <c r="W156" s="46">
        <v>0</v>
      </c>
      <c r="X156" s="46">
        <v>1</v>
      </c>
      <c r="Y156" s="46">
        <v>0</v>
      </c>
      <c r="Z156" s="46"/>
      <c r="AA156" s="46"/>
      <c r="AB156" s="46"/>
    </row>
    <row r="157">
      <c r="A157" s="46">
        <v>50</v>
      </c>
      <c r="B157" s="46">
        <v>0</v>
      </c>
      <c r="C157" s="46">
        <v>0</v>
      </c>
      <c r="D157" s="46">
        <v>1</v>
      </c>
      <c r="E157" s="46">
        <v>203</v>
      </c>
      <c r="F157" s="46">
        <f>ROUND(Source!Q145,O157)</f>
        <v>33469.559999999998</v>
      </c>
      <c r="G157" s="46" t="s">
        <v>177</v>
      </c>
      <c r="H157" s="46" t="s">
        <v>178</v>
      </c>
      <c r="I157" s="46"/>
      <c r="J157" s="46"/>
      <c r="K157" s="46">
        <v>-203</v>
      </c>
      <c r="L157" s="46">
        <v>11</v>
      </c>
      <c r="M157" s="46">
        <v>3</v>
      </c>
      <c r="N157" s="46" t="s">
        <v>85</v>
      </c>
      <c r="O157" s="46">
        <v>2</v>
      </c>
      <c r="P157" s="46"/>
      <c r="Q157" s="46"/>
      <c r="R157" s="46"/>
      <c r="S157" s="46"/>
      <c r="T157" s="46"/>
      <c r="U157" s="46"/>
      <c r="V157" s="46"/>
      <c r="W157" s="46">
        <v>33469.559999999998</v>
      </c>
      <c r="X157" s="46">
        <v>1</v>
      </c>
      <c r="Y157" s="46">
        <v>33469.559999999998</v>
      </c>
      <c r="Z157" s="46"/>
      <c r="AA157" s="46"/>
      <c r="AB157" s="46"/>
    </row>
    <row r="158">
      <c r="A158" s="46">
        <v>50</v>
      </c>
      <c r="B158" s="46">
        <v>0</v>
      </c>
      <c r="C158" s="46">
        <v>0</v>
      </c>
      <c r="D158" s="46">
        <v>1</v>
      </c>
      <c r="E158" s="46">
        <v>231</v>
      </c>
      <c r="F158" s="46">
        <f>ROUND(Source!BB145,O158)</f>
        <v>0</v>
      </c>
      <c r="G158" s="46" t="s">
        <v>179</v>
      </c>
      <c r="H158" s="46" t="s">
        <v>180</v>
      </c>
      <c r="I158" s="46"/>
      <c r="J158" s="46"/>
      <c r="K158" s="46">
        <v>-231</v>
      </c>
      <c r="L158" s="46">
        <v>12</v>
      </c>
      <c r="M158" s="46">
        <v>3</v>
      </c>
      <c r="N158" s="46" t="s">
        <v>85</v>
      </c>
      <c r="O158" s="46">
        <v>2</v>
      </c>
      <c r="P158" s="46"/>
      <c r="Q158" s="46"/>
      <c r="R158" s="46"/>
      <c r="S158" s="46"/>
      <c r="T158" s="46"/>
      <c r="U158" s="46"/>
      <c r="V158" s="46"/>
      <c r="W158" s="46">
        <v>0</v>
      </c>
      <c r="X158" s="46">
        <v>1</v>
      </c>
      <c r="Y158" s="46">
        <v>0</v>
      </c>
      <c r="Z158" s="46"/>
      <c r="AA158" s="46"/>
      <c r="AB158" s="46"/>
    </row>
    <row r="159">
      <c r="A159" s="46">
        <v>50</v>
      </c>
      <c r="B159" s="46">
        <v>0</v>
      </c>
      <c r="C159" s="46">
        <v>0</v>
      </c>
      <c r="D159" s="46">
        <v>1</v>
      </c>
      <c r="E159" s="46">
        <v>204</v>
      </c>
      <c r="F159" s="46">
        <f>ROUND(Source!R145,O159)</f>
        <v>22809.029999999999</v>
      </c>
      <c r="G159" s="46" t="s">
        <v>181</v>
      </c>
      <c r="H159" s="46" t="s">
        <v>182</v>
      </c>
      <c r="I159" s="46"/>
      <c r="J159" s="46"/>
      <c r="K159" s="46">
        <v>-204</v>
      </c>
      <c r="L159" s="46">
        <v>13</v>
      </c>
      <c r="M159" s="46">
        <v>3</v>
      </c>
      <c r="N159" s="46" t="s">
        <v>85</v>
      </c>
      <c r="O159" s="46">
        <v>2</v>
      </c>
      <c r="P159" s="46"/>
      <c r="Q159" s="46"/>
      <c r="R159" s="46"/>
      <c r="S159" s="46"/>
      <c r="T159" s="46"/>
      <c r="U159" s="46"/>
      <c r="V159" s="46"/>
      <c r="W159" s="46">
        <v>22809.029999999999</v>
      </c>
      <c r="X159" s="46">
        <v>1</v>
      </c>
      <c r="Y159" s="46">
        <v>22809.029999999999</v>
      </c>
      <c r="Z159" s="46"/>
      <c r="AA159" s="46"/>
      <c r="AB159" s="46"/>
    </row>
    <row r="160">
      <c r="A160" s="46">
        <v>50</v>
      </c>
      <c r="B160" s="46">
        <v>0</v>
      </c>
      <c r="C160" s="46">
        <v>0</v>
      </c>
      <c r="D160" s="46">
        <v>1</v>
      </c>
      <c r="E160" s="46">
        <v>205</v>
      </c>
      <c r="F160" s="46">
        <f>ROUND(Source!S145,O160)</f>
        <v>292090.27000000002</v>
      </c>
      <c r="G160" s="46" t="s">
        <v>183</v>
      </c>
      <c r="H160" s="46" t="s">
        <v>184</v>
      </c>
      <c r="I160" s="46"/>
      <c r="J160" s="46"/>
      <c r="K160" s="46">
        <v>-205</v>
      </c>
      <c r="L160" s="46">
        <v>14</v>
      </c>
      <c r="M160" s="46">
        <v>3</v>
      </c>
      <c r="N160" s="46" t="s">
        <v>85</v>
      </c>
      <c r="O160" s="46">
        <v>2</v>
      </c>
      <c r="P160" s="46"/>
      <c r="Q160" s="46"/>
      <c r="R160" s="46"/>
      <c r="S160" s="46"/>
      <c r="T160" s="46"/>
      <c r="U160" s="46"/>
      <c r="V160" s="46"/>
      <c r="W160" s="46">
        <v>292090.27000000002</v>
      </c>
      <c r="X160" s="46">
        <v>1</v>
      </c>
      <c r="Y160" s="46">
        <v>292090.27000000002</v>
      </c>
      <c r="Z160" s="46"/>
      <c r="AA160" s="46"/>
      <c r="AB160" s="46"/>
    </row>
    <row r="161">
      <c r="A161" s="46">
        <v>50</v>
      </c>
      <c r="B161" s="46">
        <v>0</v>
      </c>
      <c r="C161" s="46">
        <v>0</v>
      </c>
      <c r="D161" s="46">
        <v>1</v>
      </c>
      <c r="E161" s="46">
        <v>232</v>
      </c>
      <c r="F161" s="46">
        <f>ROUND(Source!BC145,O161)</f>
        <v>0</v>
      </c>
      <c r="G161" s="46" t="s">
        <v>185</v>
      </c>
      <c r="H161" s="46" t="s">
        <v>186</v>
      </c>
      <c r="I161" s="46"/>
      <c r="J161" s="46"/>
      <c r="K161" s="46">
        <v>-232</v>
      </c>
      <c r="L161" s="46">
        <v>15</v>
      </c>
      <c r="M161" s="46">
        <v>3</v>
      </c>
      <c r="N161" s="46" t="s">
        <v>85</v>
      </c>
      <c r="O161" s="46">
        <v>2</v>
      </c>
      <c r="P161" s="46"/>
      <c r="Q161" s="46"/>
      <c r="R161" s="46"/>
      <c r="S161" s="46"/>
      <c r="T161" s="46"/>
      <c r="U161" s="46"/>
      <c r="V161" s="46"/>
      <c r="W161" s="46">
        <v>0</v>
      </c>
      <c r="X161" s="46">
        <v>1</v>
      </c>
      <c r="Y161" s="46">
        <v>0</v>
      </c>
      <c r="Z161" s="46"/>
      <c r="AA161" s="46"/>
      <c r="AB161" s="46"/>
    </row>
    <row r="162">
      <c r="A162" s="46">
        <v>50</v>
      </c>
      <c r="B162" s="46">
        <v>0</v>
      </c>
      <c r="C162" s="46">
        <v>0</v>
      </c>
      <c r="D162" s="46">
        <v>1</v>
      </c>
      <c r="E162" s="46">
        <v>214</v>
      </c>
      <c r="F162" s="46">
        <f>ROUND(Source!AS145,O162)</f>
        <v>0</v>
      </c>
      <c r="G162" s="46" t="s">
        <v>187</v>
      </c>
      <c r="H162" s="46" t="s">
        <v>188</v>
      </c>
      <c r="I162" s="46"/>
      <c r="J162" s="46"/>
      <c r="K162" s="46">
        <v>-214</v>
      </c>
      <c r="L162" s="46">
        <v>16</v>
      </c>
      <c r="M162" s="46">
        <v>3</v>
      </c>
      <c r="N162" s="46" t="s">
        <v>85</v>
      </c>
      <c r="O162" s="46">
        <v>2</v>
      </c>
      <c r="P162" s="46"/>
      <c r="Q162" s="46"/>
      <c r="R162" s="46"/>
      <c r="S162" s="46"/>
      <c r="T162" s="46"/>
      <c r="U162" s="46"/>
      <c r="V162" s="46"/>
      <c r="W162" s="46">
        <v>0</v>
      </c>
      <c r="X162" s="46">
        <v>1</v>
      </c>
      <c r="Y162" s="46">
        <v>0</v>
      </c>
      <c r="Z162" s="46"/>
      <c r="AA162" s="46"/>
      <c r="AB162" s="46"/>
    </row>
    <row r="163">
      <c r="A163" s="46">
        <v>50</v>
      </c>
      <c r="B163" s="46">
        <v>0</v>
      </c>
      <c r="C163" s="46">
        <v>0</v>
      </c>
      <c r="D163" s="46">
        <v>1</v>
      </c>
      <c r="E163" s="46">
        <v>215</v>
      </c>
      <c r="F163" s="46">
        <f>ROUND(Source!AT145,O163)</f>
        <v>0</v>
      </c>
      <c r="G163" s="46" t="s">
        <v>189</v>
      </c>
      <c r="H163" s="46" t="s">
        <v>190</v>
      </c>
      <c r="I163" s="46"/>
      <c r="J163" s="46"/>
      <c r="K163" s="46">
        <v>-215</v>
      </c>
      <c r="L163" s="46">
        <v>17</v>
      </c>
      <c r="M163" s="46">
        <v>3</v>
      </c>
      <c r="N163" s="46" t="s">
        <v>85</v>
      </c>
      <c r="O163" s="46">
        <v>2</v>
      </c>
      <c r="P163" s="46"/>
      <c r="Q163" s="46"/>
      <c r="R163" s="46"/>
      <c r="S163" s="46"/>
      <c r="T163" s="46"/>
      <c r="U163" s="46"/>
      <c r="V163" s="46"/>
      <c r="W163" s="46">
        <v>0</v>
      </c>
      <c r="X163" s="46">
        <v>1</v>
      </c>
      <c r="Y163" s="46">
        <v>0</v>
      </c>
      <c r="Z163" s="46"/>
      <c r="AA163" s="46"/>
      <c r="AB163" s="46"/>
    </row>
    <row r="164">
      <c r="A164" s="46">
        <v>50</v>
      </c>
      <c r="B164" s="46">
        <v>0</v>
      </c>
      <c r="C164" s="46">
        <v>0</v>
      </c>
      <c r="D164" s="46">
        <v>1</v>
      </c>
      <c r="E164" s="46">
        <v>217</v>
      </c>
      <c r="F164" s="46">
        <f>ROUND(Source!AU145,O164)</f>
        <v>693177.20999999996</v>
      </c>
      <c r="G164" s="46" t="s">
        <v>191</v>
      </c>
      <c r="H164" s="46" t="s">
        <v>192</v>
      </c>
      <c r="I164" s="46"/>
      <c r="J164" s="46"/>
      <c r="K164" s="46">
        <v>-217</v>
      </c>
      <c r="L164" s="46">
        <v>18</v>
      </c>
      <c r="M164" s="46">
        <v>3</v>
      </c>
      <c r="N164" s="46" t="s">
        <v>85</v>
      </c>
      <c r="O164" s="46">
        <v>2</v>
      </c>
      <c r="P164" s="46"/>
      <c r="Q164" s="46"/>
      <c r="R164" s="46"/>
      <c r="S164" s="46"/>
      <c r="T164" s="46"/>
      <c r="U164" s="46"/>
      <c r="V164" s="46"/>
      <c r="W164" s="46">
        <v>693177.20999999996</v>
      </c>
      <c r="X164" s="46">
        <v>1</v>
      </c>
      <c r="Y164" s="46">
        <v>693177.20999999996</v>
      </c>
      <c r="Z164" s="46"/>
      <c r="AA164" s="46"/>
      <c r="AB164" s="46"/>
    </row>
    <row r="165">
      <c r="A165" s="46">
        <v>50</v>
      </c>
      <c r="B165" s="46">
        <v>0</v>
      </c>
      <c r="C165" s="46">
        <v>0</v>
      </c>
      <c r="D165" s="46">
        <v>1</v>
      </c>
      <c r="E165" s="46">
        <v>230</v>
      </c>
      <c r="F165" s="46">
        <f>ROUND(Source!BA145,O165)</f>
        <v>0</v>
      </c>
      <c r="G165" s="46" t="s">
        <v>193</v>
      </c>
      <c r="H165" s="46" t="s">
        <v>194</v>
      </c>
      <c r="I165" s="46"/>
      <c r="J165" s="46"/>
      <c r="K165" s="46">
        <v>-230</v>
      </c>
      <c r="L165" s="46">
        <v>19</v>
      </c>
      <c r="M165" s="46">
        <v>3</v>
      </c>
      <c r="N165" s="46" t="s">
        <v>85</v>
      </c>
      <c r="O165" s="46">
        <v>2</v>
      </c>
      <c r="P165" s="46"/>
      <c r="Q165" s="46"/>
      <c r="R165" s="46"/>
      <c r="S165" s="46"/>
      <c r="T165" s="46"/>
      <c r="U165" s="46"/>
      <c r="V165" s="46"/>
      <c r="W165" s="46">
        <v>0</v>
      </c>
      <c r="X165" s="46">
        <v>1</v>
      </c>
      <c r="Y165" s="46">
        <v>0</v>
      </c>
      <c r="Z165" s="46"/>
      <c r="AA165" s="46"/>
      <c r="AB165" s="46"/>
    </row>
    <row r="166">
      <c r="A166" s="46">
        <v>50</v>
      </c>
      <c r="B166" s="46">
        <v>0</v>
      </c>
      <c r="C166" s="46">
        <v>0</v>
      </c>
      <c r="D166" s="46">
        <v>1</v>
      </c>
      <c r="E166" s="46">
        <v>206</v>
      </c>
      <c r="F166" s="46">
        <f>ROUND(Source!T145,O166)</f>
        <v>0</v>
      </c>
      <c r="G166" s="46" t="s">
        <v>195</v>
      </c>
      <c r="H166" s="46" t="s">
        <v>15</v>
      </c>
      <c r="I166" s="46"/>
      <c r="J166" s="46"/>
      <c r="K166" s="46">
        <v>-206</v>
      </c>
      <c r="L166" s="46">
        <v>20</v>
      </c>
      <c r="M166" s="46">
        <v>3</v>
      </c>
      <c r="N166" s="46" t="s">
        <v>85</v>
      </c>
      <c r="O166" s="46">
        <v>2</v>
      </c>
      <c r="P166" s="46"/>
      <c r="Q166" s="46"/>
      <c r="R166" s="46"/>
      <c r="S166" s="46"/>
      <c r="T166" s="46"/>
      <c r="U166" s="46"/>
      <c r="V166" s="46"/>
      <c r="W166" s="46">
        <v>0</v>
      </c>
      <c r="X166" s="46">
        <v>1</v>
      </c>
      <c r="Y166" s="46">
        <v>0</v>
      </c>
      <c r="Z166" s="46"/>
      <c r="AA166" s="46"/>
      <c r="AB166" s="46"/>
    </row>
    <row r="167">
      <c r="A167" s="46">
        <v>50</v>
      </c>
      <c r="B167" s="46">
        <v>0</v>
      </c>
      <c r="C167" s="46">
        <v>0</v>
      </c>
      <c r="D167" s="46">
        <v>1</v>
      </c>
      <c r="E167" s="46">
        <v>207</v>
      </c>
      <c r="F167" s="46">
        <f>Source!U145</f>
        <v>430.26000000000005</v>
      </c>
      <c r="G167" s="46" t="s">
        <v>196</v>
      </c>
      <c r="H167" s="46" t="s">
        <v>197</v>
      </c>
      <c r="I167" s="46"/>
      <c r="J167" s="46"/>
      <c r="K167" s="46">
        <v>-207</v>
      </c>
      <c r="L167" s="46">
        <v>21</v>
      </c>
      <c r="M167" s="46">
        <v>3</v>
      </c>
      <c r="N167" s="46" t="s">
        <v>85</v>
      </c>
      <c r="O167" s="46">
        <v>-1</v>
      </c>
      <c r="P167" s="46"/>
      <c r="Q167" s="46"/>
      <c r="R167" s="46"/>
      <c r="S167" s="46"/>
      <c r="T167" s="46"/>
      <c r="U167" s="46"/>
      <c r="V167" s="46"/>
      <c r="W167" s="46">
        <v>430.26000000000005</v>
      </c>
      <c r="X167" s="46">
        <v>1</v>
      </c>
      <c r="Y167" s="46">
        <v>430.26000000000005</v>
      </c>
      <c r="Z167" s="46"/>
      <c r="AA167" s="46"/>
      <c r="AB167" s="46"/>
    </row>
    <row r="168">
      <c r="A168" s="46">
        <v>50</v>
      </c>
      <c r="B168" s="46">
        <v>0</v>
      </c>
      <c r="C168" s="46">
        <v>0</v>
      </c>
      <c r="D168" s="46">
        <v>1</v>
      </c>
      <c r="E168" s="46">
        <v>208</v>
      </c>
      <c r="F168" s="46">
        <f>Source!V145</f>
        <v>0</v>
      </c>
      <c r="G168" s="46" t="s">
        <v>198</v>
      </c>
      <c r="H168" s="46" t="s">
        <v>199</v>
      </c>
      <c r="I168" s="46"/>
      <c r="J168" s="46"/>
      <c r="K168" s="46">
        <v>-208</v>
      </c>
      <c r="L168" s="46">
        <v>22</v>
      </c>
      <c r="M168" s="46">
        <v>3</v>
      </c>
      <c r="N168" s="46" t="s">
        <v>85</v>
      </c>
      <c r="O168" s="46">
        <v>-1</v>
      </c>
      <c r="P168" s="46"/>
      <c r="Q168" s="46"/>
      <c r="R168" s="46"/>
      <c r="S168" s="46"/>
      <c r="T168" s="46"/>
      <c r="U168" s="46"/>
      <c r="V168" s="46"/>
      <c r="W168" s="46">
        <v>0</v>
      </c>
      <c r="X168" s="46">
        <v>1</v>
      </c>
      <c r="Y168" s="46">
        <v>0</v>
      </c>
      <c r="Z168" s="46"/>
      <c r="AA168" s="46"/>
      <c r="AB168" s="46"/>
    </row>
    <row r="169">
      <c r="A169" s="46">
        <v>50</v>
      </c>
      <c r="B169" s="46">
        <v>0</v>
      </c>
      <c r="C169" s="46">
        <v>0</v>
      </c>
      <c r="D169" s="46">
        <v>1</v>
      </c>
      <c r="E169" s="46">
        <v>209</v>
      </c>
      <c r="F169" s="46">
        <f>ROUND(Source!W145,O169)</f>
        <v>0</v>
      </c>
      <c r="G169" s="46" t="s">
        <v>200</v>
      </c>
      <c r="H169" s="46" t="s">
        <v>201</v>
      </c>
      <c r="I169" s="46"/>
      <c r="J169" s="46"/>
      <c r="K169" s="46">
        <v>-209</v>
      </c>
      <c r="L169" s="46">
        <v>23</v>
      </c>
      <c r="M169" s="46">
        <v>3</v>
      </c>
      <c r="N169" s="46" t="s">
        <v>85</v>
      </c>
      <c r="O169" s="46">
        <v>2</v>
      </c>
      <c r="P169" s="46"/>
      <c r="Q169" s="46"/>
      <c r="R169" s="46"/>
      <c r="S169" s="46"/>
      <c r="T169" s="46"/>
      <c r="U169" s="46"/>
      <c r="V169" s="46"/>
      <c r="W169" s="46">
        <v>0</v>
      </c>
      <c r="X169" s="46">
        <v>1</v>
      </c>
      <c r="Y169" s="46">
        <v>0</v>
      </c>
      <c r="Z169" s="46"/>
      <c r="AA169" s="46"/>
      <c r="AB169" s="46"/>
    </row>
    <row r="170">
      <c r="A170" s="46">
        <v>50</v>
      </c>
      <c r="B170" s="46">
        <v>0</v>
      </c>
      <c r="C170" s="46">
        <v>0</v>
      </c>
      <c r="D170" s="46">
        <v>1</v>
      </c>
      <c r="E170" s="46">
        <v>233</v>
      </c>
      <c r="F170" s="46">
        <f>ROUND(Source!BD145,O170)</f>
        <v>0</v>
      </c>
      <c r="G170" s="46" t="s">
        <v>202</v>
      </c>
      <c r="H170" s="46" t="s">
        <v>203</v>
      </c>
      <c r="I170" s="46"/>
      <c r="J170" s="46"/>
      <c r="K170" s="46">
        <v>-233</v>
      </c>
      <c r="L170" s="46">
        <v>24</v>
      </c>
      <c r="M170" s="46">
        <v>3</v>
      </c>
      <c r="N170" s="46" t="s">
        <v>85</v>
      </c>
      <c r="O170" s="46">
        <v>2</v>
      </c>
      <c r="P170" s="46"/>
      <c r="Q170" s="46"/>
      <c r="R170" s="46"/>
      <c r="S170" s="46"/>
      <c r="T170" s="46"/>
      <c r="U170" s="46"/>
      <c r="V170" s="46"/>
      <c r="W170" s="46">
        <v>0</v>
      </c>
      <c r="X170" s="46">
        <v>1</v>
      </c>
      <c r="Y170" s="46">
        <v>0</v>
      </c>
      <c r="Z170" s="46"/>
      <c r="AA170" s="46"/>
      <c r="AB170" s="46"/>
    </row>
    <row r="171">
      <c r="A171" s="46">
        <v>50</v>
      </c>
      <c r="B171" s="46">
        <v>0</v>
      </c>
      <c r="C171" s="46">
        <v>0</v>
      </c>
      <c r="D171" s="46">
        <v>1</v>
      </c>
      <c r="E171" s="46">
        <v>210</v>
      </c>
      <c r="F171" s="46">
        <f>ROUND(Source!X145,O171)</f>
        <v>204463.17999999999</v>
      </c>
      <c r="G171" s="46" t="s">
        <v>204</v>
      </c>
      <c r="H171" s="46" t="s">
        <v>205</v>
      </c>
      <c r="I171" s="46"/>
      <c r="J171" s="46"/>
      <c r="K171" s="46">
        <v>-210</v>
      </c>
      <c r="L171" s="46">
        <v>25</v>
      </c>
      <c r="M171" s="46">
        <v>3</v>
      </c>
      <c r="N171" s="46" t="s">
        <v>85</v>
      </c>
      <c r="O171" s="46">
        <v>2</v>
      </c>
      <c r="P171" s="46"/>
      <c r="Q171" s="46"/>
      <c r="R171" s="46"/>
      <c r="S171" s="46"/>
      <c r="T171" s="46"/>
      <c r="U171" s="46"/>
      <c r="V171" s="46"/>
      <c r="W171" s="46">
        <v>204463.17999999999</v>
      </c>
      <c r="X171" s="46">
        <v>1</v>
      </c>
      <c r="Y171" s="46">
        <v>204463.17999999999</v>
      </c>
      <c r="Z171" s="46"/>
      <c r="AA171" s="46"/>
      <c r="AB171" s="46"/>
    </row>
    <row r="172">
      <c r="A172" s="46">
        <v>50</v>
      </c>
      <c r="B172" s="46">
        <v>0</v>
      </c>
      <c r="C172" s="46">
        <v>0</v>
      </c>
      <c r="D172" s="46">
        <v>1</v>
      </c>
      <c r="E172" s="46">
        <v>211</v>
      </c>
      <c r="F172" s="46">
        <f>ROUND(Source!Y145,O172)</f>
        <v>119757</v>
      </c>
      <c r="G172" s="46" t="s">
        <v>206</v>
      </c>
      <c r="H172" s="46" t="s">
        <v>207</v>
      </c>
      <c r="I172" s="46"/>
      <c r="J172" s="46"/>
      <c r="K172" s="46">
        <v>-211</v>
      </c>
      <c r="L172" s="46">
        <v>26</v>
      </c>
      <c r="M172" s="46">
        <v>3</v>
      </c>
      <c r="N172" s="46" t="s">
        <v>85</v>
      </c>
      <c r="O172" s="46">
        <v>2</v>
      </c>
      <c r="P172" s="46"/>
      <c r="Q172" s="46"/>
      <c r="R172" s="46"/>
      <c r="S172" s="46"/>
      <c r="T172" s="46"/>
      <c r="U172" s="46"/>
      <c r="V172" s="46"/>
      <c r="W172" s="46">
        <v>119757</v>
      </c>
      <c r="X172" s="46">
        <v>1</v>
      </c>
      <c r="Y172" s="46">
        <v>119757</v>
      </c>
      <c r="Z172" s="46"/>
      <c r="AA172" s="46"/>
      <c r="AB172" s="46"/>
    </row>
    <row r="173">
      <c r="A173" s="46">
        <v>50</v>
      </c>
      <c r="B173" s="46">
        <v>0</v>
      </c>
      <c r="C173" s="46">
        <v>0</v>
      </c>
      <c r="D173" s="46">
        <v>1</v>
      </c>
      <c r="E173" s="46">
        <v>224</v>
      </c>
      <c r="F173" s="46">
        <f>ROUND(Source!AR145,O173)</f>
        <v>693177.20999999996</v>
      </c>
      <c r="G173" s="46" t="s">
        <v>208</v>
      </c>
      <c r="H173" s="46" t="s">
        <v>209</v>
      </c>
      <c r="I173" s="46"/>
      <c r="J173" s="46"/>
      <c r="K173" s="46">
        <v>-224</v>
      </c>
      <c r="L173" s="46">
        <v>27</v>
      </c>
      <c r="M173" s="46">
        <v>3</v>
      </c>
      <c r="N173" s="46" t="s">
        <v>85</v>
      </c>
      <c r="O173" s="46">
        <v>2</v>
      </c>
      <c r="P173" s="46"/>
      <c r="Q173" s="46"/>
      <c r="R173" s="46"/>
      <c r="S173" s="46"/>
      <c r="T173" s="46"/>
      <c r="U173" s="46"/>
      <c r="V173" s="46"/>
      <c r="W173" s="46">
        <v>693177.20999999996</v>
      </c>
      <c r="X173" s="46">
        <v>1</v>
      </c>
      <c r="Y173" s="46">
        <v>693177.20999999996</v>
      </c>
      <c r="Z173" s="46"/>
      <c r="AA173" s="46"/>
      <c r="AB173" s="46"/>
    </row>
    <row r="174">
      <c r="A174" s="46">
        <v>50</v>
      </c>
      <c r="B174" s="46">
        <v>1</v>
      </c>
      <c r="C174" s="46">
        <v>0</v>
      </c>
      <c r="D174" s="46">
        <v>2</v>
      </c>
      <c r="E174" s="46">
        <v>0</v>
      </c>
      <c r="F174" s="46">
        <f>ROUND(F173,O174)</f>
        <v>693177.20999999996</v>
      </c>
      <c r="G174" s="46" t="s">
        <v>298</v>
      </c>
      <c r="H174" s="46" t="s">
        <v>299</v>
      </c>
      <c r="I174" s="46"/>
      <c r="J174" s="46"/>
      <c r="K174" s="46">
        <v>212</v>
      </c>
      <c r="L174" s="46">
        <v>28</v>
      </c>
      <c r="M174" s="46">
        <v>0</v>
      </c>
      <c r="N174" s="46" t="s">
        <v>85</v>
      </c>
      <c r="O174" s="46">
        <v>2</v>
      </c>
      <c r="P174" s="46"/>
      <c r="Q174" s="46"/>
      <c r="R174" s="46"/>
      <c r="S174" s="46"/>
      <c r="T174" s="46"/>
      <c r="U174" s="46"/>
      <c r="V174" s="46"/>
      <c r="W174" s="46">
        <v>693177.20999999996</v>
      </c>
      <c r="X174" s="46">
        <v>1</v>
      </c>
      <c r="Y174" s="46">
        <v>693177.20999999996</v>
      </c>
      <c r="Z174" s="46"/>
      <c r="AA174" s="46"/>
      <c r="AB174" s="46"/>
    </row>
    <row r="175">
      <c r="A175" s="46">
        <v>50</v>
      </c>
      <c r="B175" s="46">
        <v>1</v>
      </c>
      <c r="C175" s="46">
        <v>0</v>
      </c>
      <c r="D175" s="46">
        <v>2</v>
      </c>
      <c r="E175" s="46">
        <v>0</v>
      </c>
      <c r="F175" s="46">
        <f>ROUND(F148,O175)</f>
        <v>6902.75</v>
      </c>
      <c r="G175" s="46" t="s">
        <v>300</v>
      </c>
      <c r="H175" s="46" t="s">
        <v>213</v>
      </c>
      <c r="I175" s="46"/>
      <c r="J175" s="46"/>
      <c r="K175" s="46">
        <v>212</v>
      </c>
      <c r="L175" s="46">
        <v>29</v>
      </c>
      <c r="M175" s="46">
        <v>0</v>
      </c>
      <c r="N175" s="46" t="s">
        <v>85</v>
      </c>
      <c r="O175" s="46">
        <v>2</v>
      </c>
      <c r="P175" s="46"/>
      <c r="Q175" s="46"/>
      <c r="R175" s="46"/>
      <c r="S175" s="46"/>
      <c r="T175" s="46"/>
      <c r="U175" s="46"/>
      <c r="V175" s="46"/>
      <c r="W175" s="46">
        <v>6902.75</v>
      </c>
      <c r="X175" s="46">
        <v>1</v>
      </c>
      <c r="Y175" s="46">
        <v>6902.75</v>
      </c>
      <c r="Z175" s="46"/>
      <c r="AA175" s="46"/>
      <c r="AB175" s="46"/>
    </row>
    <row r="176">
      <c r="A176" s="46">
        <v>50</v>
      </c>
      <c r="B176" s="46">
        <v>1</v>
      </c>
      <c r="C176" s="46">
        <v>0</v>
      </c>
      <c r="D176" s="46">
        <v>2</v>
      </c>
      <c r="E176" s="46">
        <v>0</v>
      </c>
      <c r="F176" s="46">
        <f>ROUND(F174-F175,O176)</f>
        <v>686274.45999999996</v>
      </c>
      <c r="G176" s="46" t="s">
        <v>301</v>
      </c>
      <c r="H176" s="46" t="s">
        <v>215</v>
      </c>
      <c r="I176" s="46"/>
      <c r="J176" s="46"/>
      <c r="K176" s="46">
        <v>212</v>
      </c>
      <c r="L176" s="46">
        <v>30</v>
      </c>
      <c r="M176" s="46">
        <v>0</v>
      </c>
      <c r="N176" s="46" t="s">
        <v>85</v>
      </c>
      <c r="O176" s="46">
        <v>2</v>
      </c>
      <c r="P176" s="46"/>
      <c r="Q176" s="46"/>
      <c r="R176" s="46"/>
      <c r="S176" s="46"/>
      <c r="T176" s="46"/>
      <c r="U176" s="46"/>
      <c r="V176" s="46"/>
      <c r="W176" s="46">
        <v>686274.45999999996</v>
      </c>
      <c r="X176" s="46">
        <v>1</v>
      </c>
      <c r="Y176" s="46">
        <v>686274.45999999996</v>
      </c>
      <c r="Z176" s="46"/>
      <c r="AA176" s="46"/>
      <c r="AB176" s="46"/>
    </row>
    <row r="177">
      <c r="A177" s="46">
        <v>50</v>
      </c>
      <c r="B177" s="46">
        <v>1</v>
      </c>
      <c r="C177" s="46">
        <v>0</v>
      </c>
      <c r="D177" s="46">
        <v>2</v>
      </c>
      <c r="E177" s="46">
        <v>0</v>
      </c>
      <c r="F177" s="46">
        <f>ROUND(F176*0.733,O177)</f>
        <v>503039.17999999999</v>
      </c>
      <c r="G177" s="46" t="s">
        <v>302</v>
      </c>
      <c r="H177" s="46" t="s">
        <v>303</v>
      </c>
      <c r="I177" s="46"/>
      <c r="J177" s="46"/>
      <c r="K177" s="46">
        <v>212</v>
      </c>
      <c r="L177" s="46">
        <v>31</v>
      </c>
      <c r="M177" s="46">
        <v>0</v>
      </c>
      <c r="N177" s="46" t="s">
        <v>85</v>
      </c>
      <c r="O177" s="46">
        <v>2</v>
      </c>
      <c r="P177" s="46"/>
      <c r="Q177" s="46"/>
      <c r="R177" s="46"/>
      <c r="S177" s="46"/>
      <c r="T177" s="46"/>
      <c r="U177" s="46"/>
      <c r="V177" s="46"/>
      <c r="W177" s="46">
        <v>503039.17999999999</v>
      </c>
      <c r="X177" s="46">
        <v>1</v>
      </c>
      <c r="Y177" s="46">
        <v>503039.17999999999</v>
      </c>
      <c r="Z177" s="46"/>
      <c r="AA177" s="46"/>
      <c r="AB177" s="46"/>
    </row>
    <row r="178">
      <c r="A178" s="46">
        <v>50</v>
      </c>
      <c r="B178" s="46">
        <v>1</v>
      </c>
      <c r="C178" s="46">
        <v>0</v>
      </c>
      <c r="D178" s="46">
        <v>2</v>
      </c>
      <c r="E178" s="46">
        <v>0</v>
      </c>
      <c r="F178" s="46">
        <f>ROUND(F175*1.1155,O178)</f>
        <v>7700.0200000000004</v>
      </c>
      <c r="G178" s="46" t="s">
        <v>304</v>
      </c>
      <c r="H178" s="46" t="s">
        <v>53</v>
      </c>
      <c r="I178" s="46"/>
      <c r="J178" s="46"/>
      <c r="K178" s="46">
        <v>212</v>
      </c>
      <c r="L178" s="46">
        <v>32</v>
      </c>
      <c r="M178" s="46">
        <v>0</v>
      </c>
      <c r="N178" s="46" t="s">
        <v>85</v>
      </c>
      <c r="O178" s="46">
        <v>2</v>
      </c>
      <c r="P178" s="46"/>
      <c r="Q178" s="46"/>
      <c r="R178" s="46"/>
      <c r="S178" s="46"/>
      <c r="T178" s="46"/>
      <c r="U178" s="46"/>
      <c r="V178" s="46"/>
      <c r="W178" s="46">
        <v>7700.0200000000004</v>
      </c>
      <c r="X178" s="46">
        <v>1</v>
      </c>
      <c r="Y178" s="46">
        <v>7700.0200000000004</v>
      </c>
      <c r="Z178" s="46"/>
      <c r="AA178" s="46"/>
      <c r="AB178" s="46"/>
    </row>
    <row r="179">
      <c r="A179" s="46">
        <v>50</v>
      </c>
      <c r="B179" s="46">
        <v>1</v>
      </c>
      <c r="C179" s="46">
        <v>0</v>
      </c>
      <c r="D179" s="46">
        <v>2</v>
      </c>
      <c r="E179" s="46">
        <v>0</v>
      </c>
      <c r="F179" s="46">
        <f>ROUND(F177+F178,O179)</f>
        <v>510739.20000000001</v>
      </c>
      <c r="G179" s="46" t="s">
        <v>305</v>
      </c>
      <c r="H179" s="46" t="s">
        <v>54</v>
      </c>
      <c r="I179" s="46"/>
      <c r="J179" s="46"/>
      <c r="K179" s="46">
        <v>212</v>
      </c>
      <c r="L179" s="46">
        <v>33</v>
      </c>
      <c r="M179" s="46">
        <v>0</v>
      </c>
      <c r="N179" s="46" t="s">
        <v>85</v>
      </c>
      <c r="O179" s="46">
        <v>2</v>
      </c>
      <c r="P179" s="46"/>
      <c r="Q179" s="46"/>
      <c r="R179" s="46"/>
      <c r="S179" s="46"/>
      <c r="T179" s="46"/>
      <c r="U179" s="46"/>
      <c r="V179" s="46"/>
      <c r="W179" s="46">
        <v>510739.20000000001</v>
      </c>
      <c r="X179" s="46">
        <v>1</v>
      </c>
      <c r="Y179" s="46">
        <v>510739.20000000001</v>
      </c>
      <c r="Z179" s="46"/>
      <c r="AA179" s="46"/>
      <c r="AB179" s="46"/>
    </row>
    <row r="181">
      <c r="A181" s="42">
        <v>4</v>
      </c>
      <c r="B181" s="42">
        <v>1</v>
      </c>
      <c r="C181" s="42"/>
      <c r="D181" s="42">
        <f>ROW(A188)</f>
        <v>188</v>
      </c>
      <c r="E181" s="42"/>
      <c r="F181" s="42" t="s">
        <v>103</v>
      </c>
      <c r="G181" s="42" t="s">
        <v>306</v>
      </c>
      <c r="H181" s="42" t="s">
        <v>85</v>
      </c>
      <c r="I181" s="42">
        <v>0</v>
      </c>
      <c r="J181" s="42"/>
      <c r="K181" s="42">
        <v>-1</v>
      </c>
      <c r="L181" s="42"/>
      <c r="M181" s="42" t="s">
        <v>85</v>
      </c>
      <c r="N181" s="42"/>
      <c r="O181" s="42"/>
      <c r="P181" s="42"/>
      <c r="Q181" s="42"/>
      <c r="R181" s="42"/>
      <c r="S181" s="42">
        <v>0</v>
      </c>
      <c r="T181" s="42"/>
      <c r="U181" s="42" t="s">
        <v>85</v>
      </c>
      <c r="V181" s="42">
        <v>0</v>
      </c>
      <c r="W181" s="42"/>
      <c r="X181" s="42"/>
      <c r="Y181" s="42"/>
      <c r="Z181" s="42"/>
      <c r="AA181" s="42"/>
      <c r="AB181" s="42" t="s">
        <v>85</v>
      </c>
      <c r="AC181" s="42" t="s">
        <v>85</v>
      </c>
      <c r="AD181" s="42" t="s">
        <v>85</v>
      </c>
      <c r="AE181" s="42" t="s">
        <v>85</v>
      </c>
      <c r="AF181" s="42" t="s">
        <v>85</v>
      </c>
      <c r="AG181" s="42" t="s">
        <v>85</v>
      </c>
      <c r="AH181" s="42"/>
      <c r="AI181" s="42"/>
      <c r="AJ181" s="42"/>
      <c r="AK181" s="42"/>
      <c r="AL181" s="42"/>
      <c r="AM181" s="42"/>
      <c r="AN181" s="42"/>
      <c r="AO181" s="42"/>
      <c r="AP181" s="42" t="s">
        <v>85</v>
      </c>
      <c r="AQ181" s="42" t="s">
        <v>85</v>
      </c>
      <c r="AR181" s="42" t="s">
        <v>85</v>
      </c>
      <c r="AS181" s="42"/>
      <c r="AT181" s="42"/>
      <c r="AU181" s="42"/>
      <c r="AV181" s="42"/>
      <c r="AW181" s="42"/>
      <c r="AX181" s="42"/>
      <c r="AY181" s="42"/>
      <c r="AZ181" s="42" t="s">
        <v>85</v>
      </c>
      <c r="BA181" s="42"/>
      <c r="BB181" s="42" t="s">
        <v>85</v>
      </c>
      <c r="BC181" s="42" t="s">
        <v>85</v>
      </c>
      <c r="BD181" s="42" t="s">
        <v>85</v>
      </c>
      <c r="BE181" s="42" t="s">
        <v>85</v>
      </c>
      <c r="BF181" s="42" t="s">
        <v>85</v>
      </c>
      <c r="BG181" s="42" t="s">
        <v>85</v>
      </c>
      <c r="BH181" s="42" t="s">
        <v>85</v>
      </c>
      <c r="BI181" s="42" t="s">
        <v>85</v>
      </c>
      <c r="BJ181" s="42" t="s">
        <v>85</v>
      </c>
      <c r="BK181" s="42" t="s">
        <v>85</v>
      </c>
      <c r="BL181" s="42" t="s">
        <v>85</v>
      </c>
      <c r="BM181" s="42" t="s">
        <v>85</v>
      </c>
      <c r="BN181" s="42" t="s">
        <v>85</v>
      </c>
      <c r="BO181" s="42" t="s">
        <v>85</v>
      </c>
      <c r="BP181" s="42" t="s">
        <v>85</v>
      </c>
      <c r="BQ181" s="42"/>
      <c r="BR181" s="42"/>
      <c r="BS181" s="42"/>
      <c r="BT181" s="42"/>
      <c r="BU181" s="42"/>
      <c r="BV181" s="42"/>
      <c r="BW181" s="42"/>
      <c r="BX181" s="42">
        <v>0</v>
      </c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>
        <v>0</v>
      </c>
    </row>
    <row r="183">
      <c r="A183" s="43">
        <v>52</v>
      </c>
      <c r="B183" s="43">
        <f t="shared" ref="B183:G183" si="154">B188</f>
        <v>1</v>
      </c>
      <c r="C183" s="43">
        <f t="shared" si="154"/>
        <v>4</v>
      </c>
      <c r="D183" s="43">
        <f t="shared" si="154"/>
        <v>181</v>
      </c>
      <c r="E183" s="43">
        <f t="shared" si="154"/>
        <v>0</v>
      </c>
      <c r="F183" s="43" t="str">
        <f t="shared" si="154"/>
        <v xml:space="preserve">Новый раздел</v>
      </c>
      <c r="G183" s="43" t="str">
        <f t="shared" si="154"/>
        <v xml:space="preserve">ТО автоматических ворот и шлагбаумов</v>
      </c>
      <c r="H183" s="43"/>
      <c r="I183" s="43"/>
      <c r="J183" s="43"/>
      <c r="K183" s="43"/>
      <c r="L183" s="43"/>
      <c r="M183" s="43"/>
      <c r="N183" s="43"/>
      <c r="O183" s="43">
        <f t="shared" ref="O183:AT183" si="155">O188</f>
        <v>50008</v>
      </c>
      <c r="P183" s="43">
        <f t="shared" si="155"/>
        <v>0</v>
      </c>
      <c r="Q183" s="43">
        <f t="shared" si="155"/>
        <v>0</v>
      </c>
      <c r="R183" s="43">
        <f t="shared" si="155"/>
        <v>0</v>
      </c>
      <c r="S183" s="43">
        <f t="shared" si="155"/>
        <v>50008</v>
      </c>
      <c r="T183" s="43">
        <f t="shared" si="155"/>
        <v>0</v>
      </c>
      <c r="U183" s="43">
        <f t="shared" si="155"/>
        <v>112.5</v>
      </c>
      <c r="V183" s="43">
        <f t="shared" si="155"/>
        <v>0</v>
      </c>
      <c r="W183" s="43">
        <f t="shared" si="155"/>
        <v>0</v>
      </c>
      <c r="X183" s="43">
        <f t="shared" si="155"/>
        <v>0</v>
      </c>
      <c r="Y183" s="43">
        <f t="shared" si="155"/>
        <v>0</v>
      </c>
      <c r="Z183" s="43">
        <f t="shared" si="155"/>
        <v>0</v>
      </c>
      <c r="AA183" s="43">
        <f t="shared" si="155"/>
        <v>0</v>
      </c>
      <c r="AB183" s="43">
        <f t="shared" si="155"/>
        <v>50008</v>
      </c>
      <c r="AC183" s="43">
        <f t="shared" si="155"/>
        <v>0</v>
      </c>
      <c r="AD183" s="43">
        <f t="shared" si="155"/>
        <v>0</v>
      </c>
      <c r="AE183" s="43">
        <f t="shared" si="155"/>
        <v>0</v>
      </c>
      <c r="AF183" s="43">
        <f t="shared" si="155"/>
        <v>50008</v>
      </c>
      <c r="AG183" s="43">
        <f t="shared" si="155"/>
        <v>0</v>
      </c>
      <c r="AH183" s="43">
        <f t="shared" si="155"/>
        <v>112.5</v>
      </c>
      <c r="AI183" s="43">
        <f t="shared" si="155"/>
        <v>0</v>
      </c>
      <c r="AJ183" s="43">
        <f t="shared" si="155"/>
        <v>0</v>
      </c>
      <c r="AK183" s="43">
        <f t="shared" si="155"/>
        <v>0</v>
      </c>
      <c r="AL183" s="43">
        <f t="shared" si="155"/>
        <v>0</v>
      </c>
      <c r="AM183" s="43">
        <f t="shared" si="155"/>
        <v>0</v>
      </c>
      <c r="AN183" s="43">
        <f t="shared" si="155"/>
        <v>0</v>
      </c>
      <c r="AO183" s="43">
        <f t="shared" si="155"/>
        <v>0</v>
      </c>
      <c r="AP183" s="43">
        <f t="shared" si="155"/>
        <v>0</v>
      </c>
      <c r="AQ183" s="43">
        <f t="shared" si="155"/>
        <v>0</v>
      </c>
      <c r="AR183" s="43">
        <f t="shared" si="155"/>
        <v>50008</v>
      </c>
      <c r="AS183" s="43">
        <f t="shared" si="155"/>
        <v>0</v>
      </c>
      <c r="AT183" s="43">
        <f t="shared" si="155"/>
        <v>0</v>
      </c>
      <c r="AU183" s="43">
        <f t="shared" ref="AU183:BZ183" si="156">AU188</f>
        <v>50008</v>
      </c>
      <c r="AV183" s="43">
        <f t="shared" si="156"/>
        <v>0</v>
      </c>
      <c r="AW183" s="43">
        <f t="shared" si="156"/>
        <v>0</v>
      </c>
      <c r="AX183" s="43">
        <f t="shared" si="156"/>
        <v>0</v>
      </c>
      <c r="AY183" s="43">
        <f t="shared" si="156"/>
        <v>0</v>
      </c>
      <c r="AZ183" s="43">
        <f t="shared" si="156"/>
        <v>0</v>
      </c>
      <c r="BA183" s="43">
        <f t="shared" si="156"/>
        <v>0</v>
      </c>
      <c r="BB183" s="43">
        <f t="shared" si="156"/>
        <v>0</v>
      </c>
      <c r="BC183" s="43">
        <f t="shared" si="156"/>
        <v>0</v>
      </c>
      <c r="BD183" s="43">
        <f t="shared" si="156"/>
        <v>0</v>
      </c>
      <c r="BE183" s="43">
        <f t="shared" si="156"/>
        <v>0</v>
      </c>
      <c r="BF183" s="43">
        <f t="shared" si="156"/>
        <v>0</v>
      </c>
      <c r="BG183" s="43">
        <f t="shared" si="156"/>
        <v>0</v>
      </c>
      <c r="BH183" s="43">
        <f t="shared" si="156"/>
        <v>0</v>
      </c>
      <c r="BI183" s="43">
        <f t="shared" si="156"/>
        <v>0</v>
      </c>
      <c r="BJ183" s="43">
        <f t="shared" si="156"/>
        <v>0</v>
      </c>
      <c r="BK183" s="43">
        <f t="shared" si="156"/>
        <v>0</v>
      </c>
      <c r="BL183" s="43">
        <f t="shared" si="156"/>
        <v>0</v>
      </c>
      <c r="BM183" s="43">
        <f t="shared" si="156"/>
        <v>0</v>
      </c>
      <c r="BN183" s="43">
        <f t="shared" si="156"/>
        <v>0</v>
      </c>
      <c r="BO183" s="43">
        <f t="shared" si="156"/>
        <v>0</v>
      </c>
      <c r="BP183" s="43">
        <f t="shared" si="156"/>
        <v>0</v>
      </c>
      <c r="BQ183" s="43">
        <f t="shared" si="156"/>
        <v>0</v>
      </c>
      <c r="BR183" s="43">
        <f t="shared" si="156"/>
        <v>0</v>
      </c>
      <c r="BS183" s="43">
        <f t="shared" si="156"/>
        <v>0</v>
      </c>
      <c r="BT183" s="43">
        <f t="shared" si="156"/>
        <v>0</v>
      </c>
      <c r="BU183" s="43">
        <f t="shared" si="156"/>
        <v>0</v>
      </c>
      <c r="BV183" s="43">
        <f t="shared" si="156"/>
        <v>0</v>
      </c>
      <c r="BW183" s="43">
        <f t="shared" si="156"/>
        <v>0</v>
      </c>
      <c r="BX183" s="43">
        <f t="shared" si="156"/>
        <v>0</v>
      </c>
      <c r="BY183" s="43">
        <f t="shared" si="156"/>
        <v>0</v>
      </c>
      <c r="BZ183" s="43">
        <f t="shared" si="156"/>
        <v>0</v>
      </c>
      <c r="CA183" s="43">
        <f t="shared" ref="CA183:DF183" si="157">CA188</f>
        <v>50008</v>
      </c>
      <c r="CB183" s="43">
        <f t="shared" si="157"/>
        <v>0</v>
      </c>
      <c r="CC183" s="43">
        <f t="shared" si="157"/>
        <v>0</v>
      </c>
      <c r="CD183" s="43">
        <f t="shared" si="157"/>
        <v>50008</v>
      </c>
      <c r="CE183" s="43">
        <f t="shared" si="157"/>
        <v>0</v>
      </c>
      <c r="CF183" s="43">
        <f t="shared" si="157"/>
        <v>0</v>
      </c>
      <c r="CG183" s="43">
        <f t="shared" si="157"/>
        <v>0</v>
      </c>
      <c r="CH183" s="43">
        <f t="shared" si="157"/>
        <v>0</v>
      </c>
      <c r="CI183" s="43">
        <f t="shared" si="157"/>
        <v>0</v>
      </c>
      <c r="CJ183" s="43">
        <f t="shared" si="157"/>
        <v>0</v>
      </c>
      <c r="CK183" s="43">
        <f t="shared" si="157"/>
        <v>0</v>
      </c>
      <c r="CL183" s="43">
        <f t="shared" si="157"/>
        <v>0</v>
      </c>
      <c r="CM183" s="43">
        <f t="shared" si="157"/>
        <v>0</v>
      </c>
      <c r="CN183" s="43">
        <f t="shared" si="157"/>
        <v>0</v>
      </c>
      <c r="CO183" s="43">
        <f t="shared" si="157"/>
        <v>0</v>
      </c>
      <c r="CP183" s="43">
        <f t="shared" si="157"/>
        <v>0</v>
      </c>
      <c r="CQ183" s="43">
        <f t="shared" si="157"/>
        <v>0</v>
      </c>
      <c r="CR183" s="43">
        <f t="shared" si="157"/>
        <v>0</v>
      </c>
      <c r="CS183" s="43">
        <f t="shared" si="157"/>
        <v>0</v>
      </c>
      <c r="CT183" s="43">
        <f t="shared" si="157"/>
        <v>0</v>
      </c>
      <c r="CU183" s="43">
        <f t="shared" si="157"/>
        <v>0</v>
      </c>
      <c r="CV183" s="43">
        <f t="shared" si="157"/>
        <v>0</v>
      </c>
      <c r="CW183" s="43">
        <f t="shared" si="157"/>
        <v>0</v>
      </c>
      <c r="CX183" s="43">
        <f t="shared" si="157"/>
        <v>0</v>
      </c>
      <c r="CY183" s="43">
        <f t="shared" si="157"/>
        <v>0</v>
      </c>
      <c r="CZ183" s="43">
        <f t="shared" si="157"/>
        <v>0</v>
      </c>
      <c r="DA183" s="43">
        <f t="shared" si="157"/>
        <v>0</v>
      </c>
      <c r="DB183" s="43">
        <f t="shared" si="157"/>
        <v>0</v>
      </c>
      <c r="DC183" s="43">
        <f t="shared" si="157"/>
        <v>0</v>
      </c>
      <c r="DD183" s="43">
        <f t="shared" si="157"/>
        <v>0</v>
      </c>
      <c r="DE183" s="43">
        <f t="shared" si="157"/>
        <v>0</v>
      </c>
      <c r="DF183" s="43">
        <f t="shared" si="157"/>
        <v>0</v>
      </c>
      <c r="DG183" s="44">
        <f t="shared" ref="DG183:EL183" si="158">DG188</f>
        <v>0</v>
      </c>
      <c r="DH183" s="44">
        <f t="shared" si="158"/>
        <v>0</v>
      </c>
      <c r="DI183" s="44">
        <f t="shared" si="158"/>
        <v>0</v>
      </c>
      <c r="DJ183" s="44">
        <f t="shared" si="158"/>
        <v>0</v>
      </c>
      <c r="DK183" s="44">
        <f t="shared" si="158"/>
        <v>0</v>
      </c>
      <c r="DL183" s="44">
        <f t="shared" si="158"/>
        <v>0</v>
      </c>
      <c r="DM183" s="44">
        <f t="shared" si="158"/>
        <v>0</v>
      </c>
      <c r="DN183" s="44">
        <f t="shared" si="158"/>
        <v>0</v>
      </c>
      <c r="DO183" s="44">
        <f t="shared" si="158"/>
        <v>0</v>
      </c>
      <c r="DP183" s="44">
        <f t="shared" si="158"/>
        <v>0</v>
      </c>
      <c r="DQ183" s="44">
        <f t="shared" si="158"/>
        <v>0</v>
      </c>
      <c r="DR183" s="44">
        <f t="shared" si="158"/>
        <v>0</v>
      </c>
      <c r="DS183" s="44">
        <f t="shared" si="158"/>
        <v>0</v>
      </c>
      <c r="DT183" s="44">
        <f t="shared" si="158"/>
        <v>0</v>
      </c>
      <c r="DU183" s="44">
        <f t="shared" si="158"/>
        <v>0</v>
      </c>
      <c r="DV183" s="44">
        <f t="shared" si="158"/>
        <v>0</v>
      </c>
      <c r="DW183" s="44">
        <f t="shared" si="158"/>
        <v>0</v>
      </c>
      <c r="DX183" s="44">
        <f t="shared" si="158"/>
        <v>0</v>
      </c>
      <c r="DY183" s="44">
        <f t="shared" si="158"/>
        <v>0</v>
      </c>
      <c r="DZ183" s="44">
        <f t="shared" si="158"/>
        <v>0</v>
      </c>
      <c r="EA183" s="44">
        <f t="shared" si="158"/>
        <v>0</v>
      </c>
      <c r="EB183" s="44">
        <f t="shared" si="158"/>
        <v>0</v>
      </c>
      <c r="EC183" s="44">
        <f t="shared" si="158"/>
        <v>0</v>
      </c>
      <c r="ED183" s="44">
        <f t="shared" si="158"/>
        <v>0</v>
      </c>
      <c r="EE183" s="44">
        <f t="shared" si="158"/>
        <v>0</v>
      </c>
      <c r="EF183" s="44">
        <f t="shared" si="158"/>
        <v>0</v>
      </c>
      <c r="EG183" s="44">
        <f t="shared" si="158"/>
        <v>0</v>
      </c>
      <c r="EH183" s="44">
        <f t="shared" si="158"/>
        <v>0</v>
      </c>
      <c r="EI183" s="44">
        <f t="shared" si="158"/>
        <v>0</v>
      </c>
      <c r="EJ183" s="44">
        <f t="shared" si="158"/>
        <v>0</v>
      </c>
      <c r="EK183" s="44">
        <f t="shared" si="158"/>
        <v>0</v>
      </c>
      <c r="EL183" s="44">
        <f t="shared" si="158"/>
        <v>0</v>
      </c>
      <c r="EM183" s="44">
        <f t="shared" ref="EM183:FR183" si="159">EM188</f>
        <v>0</v>
      </c>
      <c r="EN183" s="44">
        <f t="shared" si="159"/>
        <v>0</v>
      </c>
      <c r="EO183" s="44">
        <f t="shared" si="159"/>
        <v>0</v>
      </c>
      <c r="EP183" s="44">
        <f t="shared" si="159"/>
        <v>0</v>
      </c>
      <c r="EQ183" s="44">
        <f t="shared" si="159"/>
        <v>0</v>
      </c>
      <c r="ER183" s="44">
        <f t="shared" si="159"/>
        <v>0</v>
      </c>
      <c r="ES183" s="44">
        <f t="shared" si="159"/>
        <v>0</v>
      </c>
      <c r="ET183" s="44">
        <f t="shared" si="159"/>
        <v>0</v>
      </c>
      <c r="EU183" s="44">
        <f t="shared" si="159"/>
        <v>0</v>
      </c>
      <c r="EV183" s="44">
        <f t="shared" si="159"/>
        <v>0</v>
      </c>
      <c r="EW183" s="44">
        <f t="shared" si="159"/>
        <v>0</v>
      </c>
      <c r="EX183" s="44">
        <f t="shared" si="159"/>
        <v>0</v>
      </c>
      <c r="EY183" s="44">
        <f t="shared" si="159"/>
        <v>0</v>
      </c>
      <c r="EZ183" s="44">
        <f t="shared" si="159"/>
        <v>0</v>
      </c>
      <c r="FA183" s="44">
        <f t="shared" si="159"/>
        <v>0</v>
      </c>
      <c r="FB183" s="44">
        <f t="shared" si="159"/>
        <v>0</v>
      </c>
      <c r="FC183" s="44">
        <f t="shared" si="159"/>
        <v>0</v>
      </c>
      <c r="FD183" s="44">
        <f t="shared" si="159"/>
        <v>0</v>
      </c>
      <c r="FE183" s="44">
        <f t="shared" si="159"/>
        <v>0</v>
      </c>
      <c r="FF183" s="44">
        <f t="shared" si="159"/>
        <v>0</v>
      </c>
      <c r="FG183" s="44">
        <f t="shared" si="159"/>
        <v>0</v>
      </c>
      <c r="FH183" s="44">
        <f t="shared" si="159"/>
        <v>0</v>
      </c>
      <c r="FI183" s="44">
        <f t="shared" si="159"/>
        <v>0</v>
      </c>
      <c r="FJ183" s="44">
        <f t="shared" si="159"/>
        <v>0</v>
      </c>
      <c r="FK183" s="44">
        <f t="shared" si="159"/>
        <v>0</v>
      </c>
      <c r="FL183" s="44">
        <f t="shared" si="159"/>
        <v>0</v>
      </c>
      <c r="FM183" s="44">
        <f t="shared" si="159"/>
        <v>0</v>
      </c>
      <c r="FN183" s="44">
        <f t="shared" si="159"/>
        <v>0</v>
      </c>
      <c r="FO183" s="44">
        <f t="shared" si="159"/>
        <v>0</v>
      </c>
      <c r="FP183" s="44">
        <f t="shared" si="159"/>
        <v>0</v>
      </c>
      <c r="FQ183" s="44">
        <f t="shared" si="159"/>
        <v>0</v>
      </c>
      <c r="FR183" s="44">
        <f t="shared" si="159"/>
        <v>0</v>
      </c>
      <c r="FS183" s="44">
        <f t="shared" ref="FS183:GX183" si="160">FS188</f>
        <v>0</v>
      </c>
      <c r="FT183" s="44">
        <f t="shared" si="160"/>
        <v>0</v>
      </c>
      <c r="FU183" s="44">
        <f t="shared" si="160"/>
        <v>0</v>
      </c>
      <c r="FV183" s="44">
        <f t="shared" si="160"/>
        <v>0</v>
      </c>
      <c r="FW183" s="44">
        <f t="shared" si="160"/>
        <v>0</v>
      </c>
      <c r="FX183" s="44">
        <f t="shared" si="160"/>
        <v>0</v>
      </c>
      <c r="FY183" s="44">
        <f t="shared" si="160"/>
        <v>0</v>
      </c>
      <c r="FZ183" s="44">
        <f t="shared" si="160"/>
        <v>0</v>
      </c>
      <c r="GA183" s="44">
        <f t="shared" si="160"/>
        <v>0</v>
      </c>
      <c r="GB183" s="44">
        <f t="shared" si="160"/>
        <v>0</v>
      </c>
      <c r="GC183" s="44">
        <f t="shared" si="160"/>
        <v>0</v>
      </c>
      <c r="GD183" s="44">
        <f t="shared" si="160"/>
        <v>0</v>
      </c>
      <c r="GE183" s="44">
        <f t="shared" si="160"/>
        <v>0</v>
      </c>
      <c r="GF183" s="44">
        <f t="shared" si="160"/>
        <v>0</v>
      </c>
      <c r="GG183" s="44">
        <f t="shared" si="160"/>
        <v>0</v>
      </c>
      <c r="GH183" s="44">
        <f t="shared" si="160"/>
        <v>0</v>
      </c>
      <c r="GI183" s="44">
        <f t="shared" si="160"/>
        <v>0</v>
      </c>
      <c r="GJ183" s="44">
        <f t="shared" si="160"/>
        <v>0</v>
      </c>
      <c r="GK183" s="44">
        <f t="shared" si="160"/>
        <v>0</v>
      </c>
      <c r="GL183" s="44">
        <f t="shared" si="160"/>
        <v>0</v>
      </c>
      <c r="GM183" s="44">
        <f t="shared" si="160"/>
        <v>0</v>
      </c>
      <c r="GN183" s="44">
        <f t="shared" si="160"/>
        <v>0</v>
      </c>
      <c r="GO183" s="44">
        <f t="shared" si="160"/>
        <v>0</v>
      </c>
      <c r="GP183" s="44">
        <f t="shared" si="160"/>
        <v>0</v>
      </c>
      <c r="GQ183" s="44">
        <f t="shared" si="160"/>
        <v>0</v>
      </c>
      <c r="GR183" s="44">
        <f t="shared" si="160"/>
        <v>0</v>
      </c>
      <c r="GS183" s="44">
        <f t="shared" si="160"/>
        <v>0</v>
      </c>
      <c r="GT183" s="44">
        <f t="shared" si="160"/>
        <v>0</v>
      </c>
      <c r="GU183" s="44">
        <f t="shared" si="160"/>
        <v>0</v>
      </c>
      <c r="GV183" s="44">
        <f t="shared" si="160"/>
        <v>0</v>
      </c>
      <c r="GW183" s="44">
        <f t="shared" si="160"/>
        <v>0</v>
      </c>
      <c r="GX183" s="44">
        <f t="shared" si="160"/>
        <v>0</v>
      </c>
    </row>
    <row r="185">
      <c r="A185">
        <v>17</v>
      </c>
      <c r="B185">
        <v>1</v>
      </c>
      <c r="E185" t="s">
        <v>307</v>
      </c>
      <c r="F185" t="s">
        <v>308</v>
      </c>
      <c r="G185" t="s">
        <v>71</v>
      </c>
      <c r="H185" t="s">
        <v>309</v>
      </c>
      <c r="I185">
        <v>10</v>
      </c>
      <c r="J185">
        <v>0</v>
      </c>
      <c r="K185">
        <v>10</v>
      </c>
      <c r="O185">
        <f t="shared" ref="O185:O186" si="161">ROUND(CP185,2)</f>
        <v>48731.200000000004</v>
      </c>
      <c r="P185">
        <f t="shared" ref="P185:P186" si="162">ROUND((ROUND((AC185*AW185*I185),2)*BC185),2)</f>
        <v>0</v>
      </c>
      <c r="Q185">
        <f t="shared" ref="Q185:Q186" si="163">(ROUND((ROUND(((ET185)*AV185*I185),2)*BB185),2)+ROUND((ROUND(((AE185-(EU185))*AV185*I185),2)*BS185),2))</f>
        <v>0</v>
      </c>
      <c r="R185">
        <f t="shared" ref="R185:R186" si="164">ROUND((ROUND((AE185*AV185*I185),2)*BS185),2)</f>
        <v>0</v>
      </c>
      <c r="S185">
        <f t="shared" ref="S185:S186" si="165">ROUND((ROUND((AF185*AV185*I185),2)*BA185),2)</f>
        <v>48731.200000000004</v>
      </c>
      <c r="T185">
        <f t="shared" ref="T185:T186" si="166">ROUND(CU185*I185,2)</f>
        <v>0</v>
      </c>
      <c r="U185">
        <f t="shared" ref="U185:U186" si="167">CV185*I185</f>
        <v>109</v>
      </c>
      <c r="V185">
        <f t="shared" ref="V185:V186" si="168">CW185*I185</f>
        <v>0</v>
      </c>
      <c r="W185">
        <f t="shared" ref="W185:W186" si="169">ROUND(CX185*I185,2)</f>
        <v>0</v>
      </c>
      <c r="X185">
        <f t="shared" ref="X185:X186" si="170">ROUND(CY185,2)</f>
        <v>0</v>
      </c>
      <c r="Y185">
        <f t="shared" ref="Y185:Y186" si="171">ROUND(CZ185,2)</f>
        <v>0</v>
      </c>
      <c r="AA185">
        <v>410110100</v>
      </c>
      <c r="AB185">
        <f t="shared" ref="AB185:AB186" si="172">ROUND((AC185+AD185+AF185),6)</f>
        <v>1832</v>
      </c>
      <c r="AC185">
        <f t="shared" ref="AC185:AC186" si="173">ROUND((ES185),6)</f>
        <v>0</v>
      </c>
      <c r="AD185">
        <f t="shared" ref="AD185:AD186" si="174">ROUND((((ET185)-(EU185))+AE185),6)</f>
        <v>0</v>
      </c>
      <c r="AE185">
        <f t="shared" ref="AE185:AE186" si="175">ROUND((EU185),6)</f>
        <v>0</v>
      </c>
      <c r="AF185">
        <f t="shared" ref="AF185:AF186" si="176">ROUND((EV185),6)</f>
        <v>1832</v>
      </c>
      <c r="AG185">
        <f t="shared" ref="AG185:AG186" si="177">ROUND((AP185),6)</f>
        <v>0</v>
      </c>
      <c r="AH185">
        <f t="shared" ref="AH185:AH186" si="178">(EW185)</f>
        <v>10.9</v>
      </c>
      <c r="AI185">
        <f t="shared" ref="AI185:AI186" si="179">(EX185)</f>
        <v>0</v>
      </c>
      <c r="AJ185">
        <f t="shared" ref="AJ185:AJ186" si="180">(AS185)</f>
        <v>0</v>
      </c>
      <c r="AK185">
        <v>1832</v>
      </c>
      <c r="AL185">
        <v>0</v>
      </c>
      <c r="AM185">
        <v>0</v>
      </c>
      <c r="AN185">
        <v>0</v>
      </c>
      <c r="AO185">
        <v>1832</v>
      </c>
      <c r="AP185">
        <v>0</v>
      </c>
      <c r="AQ185">
        <v>10.9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2.6600000000000001</v>
      </c>
      <c r="BB185">
        <v>1</v>
      </c>
      <c r="BC185">
        <v>1</v>
      </c>
      <c r="BD185" t="s">
        <v>85</v>
      </c>
      <c r="BE185" t="s">
        <v>85</v>
      </c>
      <c r="BF185" t="s">
        <v>85</v>
      </c>
      <c r="BG185" t="s">
        <v>85</v>
      </c>
      <c r="BH185">
        <v>0</v>
      </c>
      <c r="BI185">
        <v>4</v>
      </c>
      <c r="BJ185" t="s">
        <v>85</v>
      </c>
      <c r="BM185">
        <v>0</v>
      </c>
      <c r="BN185">
        <v>0</v>
      </c>
      <c r="BO185" t="s">
        <v>85</v>
      </c>
      <c r="BP185">
        <v>0</v>
      </c>
      <c r="BQ185">
        <v>0</v>
      </c>
      <c r="BR185">
        <v>0</v>
      </c>
      <c r="BS185">
        <v>2.6600000000000001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85</v>
      </c>
      <c r="BZ185">
        <v>0</v>
      </c>
      <c r="CA185">
        <v>0</v>
      </c>
      <c r="CB185" t="s">
        <v>85</v>
      </c>
      <c r="CE185">
        <v>30</v>
      </c>
      <c r="CF185">
        <v>0</v>
      </c>
      <c r="CG185">
        <v>0</v>
      </c>
      <c r="CM185">
        <v>0</v>
      </c>
      <c r="CN185" t="s">
        <v>85</v>
      </c>
      <c r="CO185">
        <v>0</v>
      </c>
      <c r="CP185">
        <f t="shared" ref="CP185:CP186" si="181">(P185+Q185+S185)</f>
        <v>48731.200000000004</v>
      </c>
      <c r="CQ185">
        <f t="shared" ref="CQ185:CQ186" si="182">ROUND((ROUND((AC185*AW185*1),2)*BC185),2)</f>
        <v>0</v>
      </c>
      <c r="CR185">
        <f t="shared" ref="CR185:CR186" si="183">(ROUND((ROUND(((ET185)*AV185*1),2)*BB185),2)+ROUND((ROUND(((AE185-(EU185))*AV185*1),2)*BS185),2))</f>
        <v>0</v>
      </c>
      <c r="CS185">
        <f t="shared" ref="CS185:CS186" si="184">ROUND((ROUND((AE185*AV185*1),2)*BS185),2)</f>
        <v>0</v>
      </c>
      <c r="CT185">
        <f t="shared" ref="CT185:CT186" si="185">ROUND((ROUND((AF185*AV185*1),2)*BA185),2)</f>
        <v>4873.1199999999999</v>
      </c>
      <c r="CU185">
        <f t="shared" ref="CU185:CU186" si="186">AG185</f>
        <v>0</v>
      </c>
      <c r="CV185">
        <f t="shared" ref="CV185:CV186" si="187">(AH185*AV185)</f>
        <v>10.9</v>
      </c>
      <c r="CW185">
        <f t="shared" ref="CW185:CW186" si="188">AI185</f>
        <v>0</v>
      </c>
      <c r="CX185">
        <f t="shared" ref="CX185:CX186" si="189">AJ185</f>
        <v>0</v>
      </c>
      <c r="CY185">
        <f t="shared" ref="CY185:CY186" si="190">S185*(BZ185/100)</f>
        <v>0</v>
      </c>
      <c r="CZ185">
        <f t="shared" ref="CZ185:CZ186" si="191">S185*(CA185/100)</f>
        <v>0</v>
      </c>
      <c r="DC185" t="s">
        <v>85</v>
      </c>
      <c r="DD185" t="s">
        <v>85</v>
      </c>
      <c r="DE185" t="s">
        <v>85</v>
      </c>
      <c r="DF185" t="s">
        <v>85</v>
      </c>
      <c r="DG185" t="s">
        <v>85</v>
      </c>
      <c r="DH185" t="s">
        <v>85</v>
      </c>
      <c r="DI185" t="s">
        <v>85</v>
      </c>
      <c r="DJ185" t="s">
        <v>85</v>
      </c>
      <c r="DK185" t="s">
        <v>85</v>
      </c>
      <c r="DL185" t="s">
        <v>85</v>
      </c>
      <c r="DM185" t="s">
        <v>85</v>
      </c>
      <c r="DN185">
        <v>0</v>
      </c>
      <c r="DO185">
        <v>0</v>
      </c>
      <c r="DP185">
        <v>1</v>
      </c>
      <c r="DQ185">
        <v>1</v>
      </c>
      <c r="DU185">
        <v>1010</v>
      </c>
      <c r="DV185" t="s">
        <v>309</v>
      </c>
      <c r="DW185" t="s">
        <v>310</v>
      </c>
      <c r="DX185">
        <v>1</v>
      </c>
      <c r="DZ185" t="s">
        <v>85</v>
      </c>
      <c r="EA185" t="s">
        <v>85</v>
      </c>
      <c r="EB185" t="s">
        <v>85</v>
      </c>
      <c r="EC185" t="s">
        <v>85</v>
      </c>
      <c r="EE185">
        <v>333532477</v>
      </c>
      <c r="EF185">
        <v>0</v>
      </c>
      <c r="EG185" t="s">
        <v>85</v>
      </c>
      <c r="EH185">
        <v>0</v>
      </c>
      <c r="EI185" t="s">
        <v>85</v>
      </c>
      <c r="EJ185">
        <v>4</v>
      </c>
      <c r="EK185">
        <v>0</v>
      </c>
      <c r="EL185" t="s">
        <v>311</v>
      </c>
      <c r="EM185" t="s">
        <v>312</v>
      </c>
      <c r="EO185" t="s">
        <v>85</v>
      </c>
      <c r="EQ185">
        <v>0</v>
      </c>
      <c r="ER185">
        <v>1832</v>
      </c>
      <c r="ES185">
        <v>0</v>
      </c>
      <c r="ET185">
        <v>0</v>
      </c>
      <c r="EU185">
        <v>0</v>
      </c>
      <c r="EV185">
        <v>1832</v>
      </c>
      <c r="EW185">
        <v>10.9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85</v>
      </c>
      <c r="GD185">
        <v>1</v>
      </c>
      <c r="GF185">
        <v>603086478</v>
      </c>
      <c r="GG185">
        <v>2</v>
      </c>
      <c r="GH185">
        <v>2</v>
      </c>
      <c r="GI185">
        <v>3</v>
      </c>
      <c r="GJ185">
        <v>0</v>
      </c>
      <c r="GK185">
        <v>0</v>
      </c>
      <c r="GL185">
        <f t="shared" ref="GL185:GL186" si="192">ROUND(IF(AND(BH185=3,BI185=3,FS185&lt;&gt;0),P185,0),2)</f>
        <v>0</v>
      </c>
      <c r="GM185">
        <f t="shared" ref="GM185:GM186" si="193">ROUND(O185+X185+Y185,2)+GX185</f>
        <v>48731.200000000004</v>
      </c>
      <c r="GN185">
        <f t="shared" ref="GN185:GN186" si="194">IF(OR(BI185=0,BI185=1),GM185-GX185,0)</f>
        <v>0</v>
      </c>
      <c r="GO185">
        <f t="shared" ref="GO185:GO186" si="195">IF(BI185=2,GM185-GX185,0)</f>
        <v>0</v>
      </c>
      <c r="GP185">
        <f t="shared" ref="GP185:GP186" si="196">IF(BI185=4,GM185-GX185,0)</f>
        <v>48731.200000000004</v>
      </c>
      <c r="GR185">
        <v>0</v>
      </c>
      <c r="GS185">
        <v>3</v>
      </c>
      <c r="GT185">
        <v>0</v>
      </c>
      <c r="GU185" t="s">
        <v>85</v>
      </c>
      <c r="GV185">
        <f t="shared" ref="GV185:GV186" si="197">ROUND((GT185),6)</f>
        <v>0</v>
      </c>
      <c r="GW185">
        <v>1</v>
      </c>
      <c r="GX185">
        <f t="shared" ref="GX185:GX186" si="198">ROUND(HC185*I185,2)</f>
        <v>0</v>
      </c>
      <c r="HA185">
        <v>0</v>
      </c>
      <c r="HB185">
        <v>0</v>
      </c>
      <c r="HC185">
        <f t="shared" si="151"/>
        <v>0</v>
      </c>
      <c r="HE185" t="s">
        <v>85</v>
      </c>
      <c r="HF185" t="s">
        <v>85</v>
      </c>
      <c r="HM185" t="s">
        <v>85</v>
      </c>
      <c r="HN185" t="s">
        <v>85</v>
      </c>
      <c r="HO185" t="s">
        <v>85</v>
      </c>
      <c r="HP185" t="s">
        <v>85</v>
      </c>
      <c r="HQ185" t="s">
        <v>85</v>
      </c>
      <c r="HS185">
        <v>0</v>
      </c>
      <c r="IK185">
        <v>0</v>
      </c>
    </row>
    <row r="186">
      <c r="A186">
        <v>17</v>
      </c>
      <c r="B186">
        <v>1</v>
      </c>
      <c r="E186" t="s">
        <v>313</v>
      </c>
      <c r="F186" t="s">
        <v>314</v>
      </c>
      <c r="G186" t="s">
        <v>72</v>
      </c>
      <c r="H186" t="s">
        <v>315</v>
      </c>
      <c r="I186">
        <v>10</v>
      </c>
      <c r="J186">
        <v>0</v>
      </c>
      <c r="K186">
        <v>10</v>
      </c>
      <c r="O186">
        <f t="shared" si="161"/>
        <v>1276.8</v>
      </c>
      <c r="P186">
        <f t="shared" si="162"/>
        <v>0</v>
      </c>
      <c r="Q186">
        <f t="shared" si="163"/>
        <v>0</v>
      </c>
      <c r="R186">
        <f t="shared" si="164"/>
        <v>0</v>
      </c>
      <c r="S186">
        <f t="shared" si="165"/>
        <v>1276.8</v>
      </c>
      <c r="T186">
        <f t="shared" si="166"/>
        <v>0</v>
      </c>
      <c r="U186">
        <f t="shared" si="167"/>
        <v>3.5</v>
      </c>
      <c r="V186">
        <f t="shared" si="168"/>
        <v>0</v>
      </c>
      <c r="W186">
        <f t="shared" si="169"/>
        <v>0</v>
      </c>
      <c r="X186">
        <f t="shared" si="170"/>
        <v>0</v>
      </c>
      <c r="Y186">
        <f t="shared" si="171"/>
        <v>0</v>
      </c>
      <c r="AA186">
        <v>410110100</v>
      </c>
      <c r="AB186">
        <f t="shared" si="172"/>
        <v>48</v>
      </c>
      <c r="AC186">
        <f t="shared" si="173"/>
        <v>0</v>
      </c>
      <c r="AD186">
        <f t="shared" si="174"/>
        <v>0</v>
      </c>
      <c r="AE186">
        <f t="shared" si="175"/>
        <v>0</v>
      </c>
      <c r="AF186">
        <f t="shared" si="176"/>
        <v>48</v>
      </c>
      <c r="AG186">
        <f t="shared" si="177"/>
        <v>0</v>
      </c>
      <c r="AH186">
        <f t="shared" si="178"/>
        <v>0.34999999999999998</v>
      </c>
      <c r="AI186">
        <f t="shared" si="179"/>
        <v>0</v>
      </c>
      <c r="AJ186">
        <f t="shared" si="180"/>
        <v>0</v>
      </c>
      <c r="AK186">
        <v>48</v>
      </c>
      <c r="AL186">
        <v>0</v>
      </c>
      <c r="AM186">
        <v>0</v>
      </c>
      <c r="AN186">
        <v>0</v>
      </c>
      <c r="AO186">
        <v>48</v>
      </c>
      <c r="AP186">
        <v>0</v>
      </c>
      <c r="AQ186">
        <v>0.34999999999999998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2.6600000000000001</v>
      </c>
      <c r="BB186">
        <v>1</v>
      </c>
      <c r="BC186">
        <v>1</v>
      </c>
      <c r="BD186" t="s">
        <v>85</v>
      </c>
      <c r="BE186" t="s">
        <v>85</v>
      </c>
      <c r="BF186" t="s">
        <v>85</v>
      </c>
      <c r="BG186" t="s">
        <v>85</v>
      </c>
      <c r="BH186">
        <v>0</v>
      </c>
      <c r="BI186">
        <v>4</v>
      </c>
      <c r="BJ186" t="s">
        <v>85</v>
      </c>
      <c r="BM186">
        <v>0</v>
      </c>
      <c r="BN186">
        <v>0</v>
      </c>
      <c r="BO186" t="s">
        <v>85</v>
      </c>
      <c r="BP186">
        <v>0</v>
      </c>
      <c r="BQ186">
        <v>0</v>
      </c>
      <c r="BR186">
        <v>0</v>
      </c>
      <c r="BS186">
        <v>2.6600000000000001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85</v>
      </c>
      <c r="BZ186">
        <v>0</v>
      </c>
      <c r="CA186">
        <v>0</v>
      </c>
      <c r="CB186" t="s">
        <v>85</v>
      </c>
      <c r="CE186">
        <v>30</v>
      </c>
      <c r="CF186">
        <v>0</v>
      </c>
      <c r="CG186">
        <v>0</v>
      </c>
      <c r="CM186">
        <v>0</v>
      </c>
      <c r="CN186" t="s">
        <v>85</v>
      </c>
      <c r="CO186">
        <v>0</v>
      </c>
      <c r="CP186">
        <f t="shared" si="181"/>
        <v>1276.8</v>
      </c>
      <c r="CQ186">
        <f t="shared" si="182"/>
        <v>0</v>
      </c>
      <c r="CR186">
        <f t="shared" si="183"/>
        <v>0</v>
      </c>
      <c r="CS186">
        <f t="shared" si="184"/>
        <v>0</v>
      </c>
      <c r="CT186">
        <f t="shared" si="185"/>
        <v>127.68000000000001</v>
      </c>
      <c r="CU186">
        <f t="shared" si="186"/>
        <v>0</v>
      </c>
      <c r="CV186">
        <f t="shared" si="187"/>
        <v>0.34999999999999998</v>
      </c>
      <c r="CW186">
        <f t="shared" si="188"/>
        <v>0</v>
      </c>
      <c r="CX186">
        <f t="shared" si="189"/>
        <v>0</v>
      </c>
      <c r="CY186">
        <f t="shared" si="190"/>
        <v>0</v>
      </c>
      <c r="CZ186">
        <f t="shared" si="191"/>
        <v>0</v>
      </c>
      <c r="DC186" t="s">
        <v>85</v>
      </c>
      <c r="DD186" t="s">
        <v>85</v>
      </c>
      <c r="DE186" t="s">
        <v>85</v>
      </c>
      <c r="DF186" t="s">
        <v>85</v>
      </c>
      <c r="DG186" t="s">
        <v>85</v>
      </c>
      <c r="DH186" t="s">
        <v>85</v>
      </c>
      <c r="DI186" t="s">
        <v>85</v>
      </c>
      <c r="DJ186" t="s">
        <v>85</v>
      </c>
      <c r="DK186" t="s">
        <v>85</v>
      </c>
      <c r="DL186" t="s">
        <v>85</v>
      </c>
      <c r="DM186" t="s">
        <v>85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315</v>
      </c>
      <c r="DW186" t="s">
        <v>315</v>
      </c>
      <c r="DX186">
        <v>1</v>
      </c>
      <c r="DZ186" t="s">
        <v>85</v>
      </c>
      <c r="EA186" t="s">
        <v>85</v>
      </c>
      <c r="EB186" t="s">
        <v>85</v>
      </c>
      <c r="EC186" t="s">
        <v>85</v>
      </c>
      <c r="EE186">
        <v>333532477</v>
      </c>
      <c r="EF186">
        <v>0</v>
      </c>
      <c r="EG186" t="s">
        <v>85</v>
      </c>
      <c r="EH186">
        <v>0</v>
      </c>
      <c r="EI186" t="s">
        <v>85</v>
      </c>
      <c r="EJ186">
        <v>4</v>
      </c>
      <c r="EK186">
        <v>0</v>
      </c>
      <c r="EL186" t="s">
        <v>311</v>
      </c>
      <c r="EM186" t="s">
        <v>312</v>
      </c>
      <c r="EO186" t="s">
        <v>85</v>
      </c>
      <c r="EQ186">
        <v>0</v>
      </c>
      <c r="ER186">
        <v>48</v>
      </c>
      <c r="ES186">
        <v>0</v>
      </c>
      <c r="ET186">
        <v>0</v>
      </c>
      <c r="EU186">
        <v>0</v>
      </c>
      <c r="EV186">
        <v>48</v>
      </c>
      <c r="EW186">
        <v>0.34999999999999998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85</v>
      </c>
      <c r="GD186">
        <v>1</v>
      </c>
      <c r="GF186">
        <v>-100619623</v>
      </c>
      <c r="GG186">
        <v>2</v>
      </c>
      <c r="GH186">
        <v>2</v>
      </c>
      <c r="GI186">
        <v>3</v>
      </c>
      <c r="GJ186">
        <v>0</v>
      </c>
      <c r="GK186">
        <v>0</v>
      </c>
      <c r="GL186">
        <f t="shared" si="192"/>
        <v>0</v>
      </c>
      <c r="GM186">
        <f t="shared" si="193"/>
        <v>1276.8</v>
      </c>
      <c r="GN186">
        <f t="shared" si="194"/>
        <v>0</v>
      </c>
      <c r="GO186">
        <f t="shared" si="195"/>
        <v>0</v>
      </c>
      <c r="GP186">
        <f t="shared" si="196"/>
        <v>1276.8</v>
      </c>
      <c r="GR186">
        <v>0</v>
      </c>
      <c r="GS186">
        <v>3</v>
      </c>
      <c r="GT186">
        <v>0</v>
      </c>
      <c r="GU186" t="s">
        <v>85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51"/>
        <v>0</v>
      </c>
      <c r="HE186" t="s">
        <v>85</v>
      </c>
      <c r="HF186" t="s">
        <v>85</v>
      </c>
      <c r="HM186" t="s">
        <v>85</v>
      </c>
      <c r="HN186" t="s">
        <v>85</v>
      </c>
      <c r="HO186" t="s">
        <v>85</v>
      </c>
      <c r="HP186" t="s">
        <v>85</v>
      </c>
      <c r="HQ186" t="s">
        <v>85</v>
      </c>
      <c r="HS186">
        <v>0</v>
      </c>
      <c r="IK186">
        <v>0</v>
      </c>
    </row>
    <row r="188">
      <c r="A188" s="43">
        <v>51</v>
      </c>
      <c r="B188" s="43">
        <f>B181</f>
        <v>1</v>
      </c>
      <c r="C188" s="43">
        <f>A181</f>
        <v>4</v>
      </c>
      <c r="D188" s="43">
        <f>ROW(A181)</f>
        <v>181</v>
      </c>
      <c r="E188" s="43"/>
      <c r="F188" s="43" t="str">
        <f>IF(F181&lt;&gt;"",F181,"")</f>
        <v xml:space="preserve">Новый раздел</v>
      </c>
      <c r="G188" s="43" t="str">
        <f>IF(G181&lt;&gt;"",G181,"")</f>
        <v xml:space="preserve">ТО автоматических ворот и шлагбаумов</v>
      </c>
      <c r="H188" s="43">
        <v>0</v>
      </c>
      <c r="I188" s="43"/>
      <c r="J188" s="43"/>
      <c r="K188" s="43"/>
      <c r="L188" s="43"/>
      <c r="M188" s="43"/>
      <c r="N188" s="43"/>
      <c r="O188" s="43">
        <f t="shared" ref="O188:T188" si="199">ROUND(AB188,2)</f>
        <v>50008</v>
      </c>
      <c r="P188" s="43">
        <f t="shared" si="199"/>
        <v>0</v>
      </c>
      <c r="Q188" s="43">
        <f t="shared" si="199"/>
        <v>0</v>
      </c>
      <c r="R188" s="43">
        <f t="shared" si="199"/>
        <v>0</v>
      </c>
      <c r="S188" s="43">
        <f t="shared" si="199"/>
        <v>50008</v>
      </c>
      <c r="T188" s="43">
        <f t="shared" si="199"/>
        <v>0</v>
      </c>
      <c r="U188" s="43">
        <f>AH188</f>
        <v>112.5</v>
      </c>
      <c r="V188" s="43">
        <f>AI188</f>
        <v>0</v>
      </c>
      <c r="W188" s="43">
        <f>ROUND(AJ188,2)</f>
        <v>0</v>
      </c>
      <c r="X188" s="43">
        <f>ROUND(AK188,2)</f>
        <v>0</v>
      </c>
      <c r="Y188" s="43">
        <f>ROUND(AL188,2)</f>
        <v>0</v>
      </c>
      <c r="Z188" s="43"/>
      <c r="AA188" s="43"/>
      <c r="AB188" s="43">
        <f>ROUND(SUMIF(AA185:AA186,"=410110100",O185:O186),2)</f>
        <v>50008</v>
      </c>
      <c r="AC188" s="43">
        <f>ROUND(SUMIF(AA185:AA186,"=410110100",P185:P186),2)</f>
        <v>0</v>
      </c>
      <c r="AD188" s="43">
        <f>ROUND(SUMIF(AA185:AA186,"=410110100",Q185:Q186),2)</f>
        <v>0</v>
      </c>
      <c r="AE188" s="43">
        <f>ROUND(SUMIF(AA185:AA186,"=410110100",R185:R186),2)</f>
        <v>0</v>
      </c>
      <c r="AF188" s="43">
        <f>ROUND(SUMIF(AA185:AA186,"=410110100",S185:S186),2)</f>
        <v>50008</v>
      </c>
      <c r="AG188" s="43">
        <f>ROUND(SUMIF(AA185:AA186,"=410110100",T185:T186),2)</f>
        <v>0</v>
      </c>
      <c r="AH188" s="43">
        <f>SUMIF(AA185:AA186,"=410110100",U185:U186)</f>
        <v>112.5</v>
      </c>
      <c r="AI188" s="43">
        <f>SUMIF(AA185:AA186,"=410110100",V185:V186)</f>
        <v>0</v>
      </c>
      <c r="AJ188" s="43">
        <f>ROUND(SUMIF(AA185:AA186,"=410110100",W185:W186),2)</f>
        <v>0</v>
      </c>
      <c r="AK188" s="43">
        <f>ROUND(SUMIF(AA185:AA186,"=410110100",X185:X186),2)</f>
        <v>0</v>
      </c>
      <c r="AL188" s="43">
        <f>ROUND(SUMIF(AA185:AA186,"=410110100",Y185:Y186),2)</f>
        <v>0</v>
      </c>
      <c r="AM188" s="43"/>
      <c r="AN188" s="43"/>
      <c r="AO188" s="43">
        <f t="shared" ref="AO188:BD188" si="200">ROUND(BX188,2)</f>
        <v>0</v>
      </c>
      <c r="AP188" s="43">
        <f t="shared" si="200"/>
        <v>0</v>
      </c>
      <c r="AQ188" s="43">
        <f t="shared" si="200"/>
        <v>0</v>
      </c>
      <c r="AR188" s="43">
        <f t="shared" si="200"/>
        <v>50008</v>
      </c>
      <c r="AS188" s="43">
        <f t="shared" si="200"/>
        <v>0</v>
      </c>
      <c r="AT188" s="43">
        <f t="shared" si="200"/>
        <v>0</v>
      </c>
      <c r="AU188" s="43">
        <f t="shared" si="200"/>
        <v>50008</v>
      </c>
      <c r="AV188" s="43">
        <f t="shared" si="200"/>
        <v>0</v>
      </c>
      <c r="AW188" s="43">
        <f t="shared" si="200"/>
        <v>0</v>
      </c>
      <c r="AX188" s="43">
        <f t="shared" si="200"/>
        <v>0</v>
      </c>
      <c r="AY188" s="43">
        <f t="shared" si="200"/>
        <v>0</v>
      </c>
      <c r="AZ188" s="43">
        <f t="shared" si="200"/>
        <v>0</v>
      </c>
      <c r="BA188" s="43">
        <f t="shared" si="200"/>
        <v>0</v>
      </c>
      <c r="BB188" s="43">
        <f t="shared" si="200"/>
        <v>0</v>
      </c>
      <c r="BC188" s="43">
        <f t="shared" si="200"/>
        <v>0</v>
      </c>
      <c r="BD188" s="43">
        <f t="shared" si="200"/>
        <v>0</v>
      </c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>
        <f>ROUND(SUMIF(AA185:AA186,"=410110100",FQ185:FQ186),2)</f>
        <v>0</v>
      </c>
      <c r="BY188" s="43">
        <f>ROUND(SUMIF(AA185:AA186,"=410110100",FR185:FR186),2)</f>
        <v>0</v>
      </c>
      <c r="BZ188" s="43">
        <f>ROUND(SUMIF(AA185:AA186,"=410110100",GL185:GL186),2)</f>
        <v>0</v>
      </c>
      <c r="CA188" s="43">
        <f>ROUND(SUMIF(AA185:AA186,"=410110100",GM185:GM186),2)</f>
        <v>50008</v>
      </c>
      <c r="CB188" s="43">
        <f>ROUND(SUMIF(AA185:AA186,"=410110100",GN185:GN186),2)</f>
        <v>0</v>
      </c>
      <c r="CC188" s="43">
        <f>ROUND(SUMIF(AA185:AA186,"=410110100",GO185:GO186),2)</f>
        <v>0</v>
      </c>
      <c r="CD188" s="43">
        <f>ROUND(SUMIF(AA185:AA186,"=410110100",GP185:GP186),2)</f>
        <v>50008</v>
      </c>
      <c r="CE188" s="43">
        <f>AC188-BX188</f>
        <v>0</v>
      </c>
      <c r="CF188" s="43">
        <f>AC188-BY188</f>
        <v>0</v>
      </c>
      <c r="CG188" s="43">
        <f>BX188-BZ188</f>
        <v>0</v>
      </c>
      <c r="CH188" s="43">
        <f>AC188-BX188-BY188+BZ188</f>
        <v>0</v>
      </c>
      <c r="CI188" s="43">
        <f>BY188-BZ188</f>
        <v>0</v>
      </c>
      <c r="CJ188" s="43">
        <f>ROUND(SUMIF(AA185:AA186,"=410110100",GX185:GX186),2)</f>
        <v>0</v>
      </c>
      <c r="CK188" s="43">
        <f>ROUND(SUMIF(AA185:AA186,"=410110100",GY185:GY186),2)</f>
        <v>0</v>
      </c>
      <c r="CL188" s="43">
        <f>ROUND(SUMIF(AA185:AA186,"=410110100",GZ185:GZ186),2)</f>
        <v>0</v>
      </c>
      <c r="CM188" s="43">
        <f>ROUND(SUMIF(AA185:AA186,"=410110100",HD185:HD186),2)</f>
        <v>0</v>
      </c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  <c r="FO188" s="44"/>
      <c r="FP188" s="44"/>
      <c r="FQ188" s="44"/>
      <c r="FR188" s="44"/>
      <c r="FS188" s="44"/>
      <c r="FT188" s="44"/>
      <c r="FU188" s="44"/>
      <c r="FV188" s="44"/>
      <c r="FW188" s="44"/>
      <c r="FX188" s="44"/>
      <c r="FY188" s="44"/>
      <c r="FZ188" s="44"/>
      <c r="GA188" s="44"/>
      <c r="GB188" s="44"/>
      <c r="GC188" s="44"/>
      <c r="GD188" s="44"/>
      <c r="GE188" s="44"/>
      <c r="GF188" s="44"/>
      <c r="GG188" s="44"/>
      <c r="GH188" s="44"/>
      <c r="GI188" s="44"/>
      <c r="GJ188" s="44"/>
      <c r="GK188" s="44"/>
      <c r="GL188" s="44"/>
      <c r="GM188" s="44"/>
      <c r="GN188" s="44"/>
      <c r="GO188" s="44"/>
      <c r="GP188" s="44"/>
      <c r="GQ188" s="44"/>
      <c r="GR188" s="44"/>
      <c r="GS188" s="44"/>
      <c r="GT188" s="44"/>
      <c r="GU188" s="44"/>
      <c r="GV188" s="44"/>
      <c r="GW188" s="44"/>
      <c r="GX188" s="44">
        <v>0</v>
      </c>
    </row>
    <row r="190">
      <c r="A190" s="46">
        <v>50</v>
      </c>
      <c r="B190" s="46">
        <v>0</v>
      </c>
      <c r="C190" s="46">
        <v>0</v>
      </c>
      <c r="D190" s="46">
        <v>1</v>
      </c>
      <c r="E190" s="46">
        <v>201</v>
      </c>
      <c r="F190" s="46">
        <f>ROUND(Source!O188,O190)</f>
        <v>50008</v>
      </c>
      <c r="G190" s="46" t="s">
        <v>157</v>
      </c>
      <c r="H190" s="46" t="s">
        <v>158</v>
      </c>
      <c r="I190" s="46"/>
      <c r="J190" s="46"/>
      <c r="K190" s="46">
        <v>-201</v>
      </c>
      <c r="L190" s="46">
        <v>1</v>
      </c>
      <c r="M190" s="46">
        <v>3</v>
      </c>
      <c r="N190" s="46" t="s">
        <v>85</v>
      </c>
      <c r="O190" s="46">
        <v>2</v>
      </c>
      <c r="P190" s="46"/>
      <c r="Q190" s="46"/>
      <c r="R190" s="46"/>
      <c r="S190" s="46"/>
      <c r="T190" s="46"/>
      <c r="U190" s="46"/>
      <c r="V190" s="46"/>
      <c r="W190" s="46">
        <v>50008</v>
      </c>
      <c r="X190" s="46">
        <v>1</v>
      </c>
      <c r="Y190" s="46">
        <v>50008</v>
      </c>
      <c r="Z190" s="46"/>
      <c r="AA190" s="46"/>
      <c r="AB190" s="46"/>
    </row>
    <row r="191">
      <c r="A191" s="46">
        <v>50</v>
      </c>
      <c r="B191" s="46">
        <v>0</v>
      </c>
      <c r="C191" s="46">
        <v>0</v>
      </c>
      <c r="D191" s="46">
        <v>1</v>
      </c>
      <c r="E191" s="46">
        <v>202</v>
      </c>
      <c r="F191" s="46">
        <f>ROUND(Source!P188,O191)</f>
        <v>0</v>
      </c>
      <c r="G191" s="46" t="s">
        <v>159</v>
      </c>
      <c r="H191" s="46" t="s">
        <v>160</v>
      </c>
      <c r="I191" s="46"/>
      <c r="J191" s="46"/>
      <c r="K191" s="46">
        <v>-202</v>
      </c>
      <c r="L191" s="46">
        <v>2</v>
      </c>
      <c r="M191" s="46">
        <v>3</v>
      </c>
      <c r="N191" s="46" t="s">
        <v>85</v>
      </c>
      <c r="O191" s="46">
        <v>2</v>
      </c>
      <c r="P191" s="46"/>
      <c r="Q191" s="46"/>
      <c r="R191" s="46"/>
      <c r="S191" s="46"/>
      <c r="T191" s="46"/>
      <c r="U191" s="46"/>
      <c r="V191" s="46"/>
      <c r="W191" s="46">
        <v>0</v>
      </c>
      <c r="X191" s="46">
        <v>1</v>
      </c>
      <c r="Y191" s="46">
        <v>0</v>
      </c>
      <c r="Z191" s="46"/>
      <c r="AA191" s="46"/>
      <c r="AB191" s="46"/>
    </row>
    <row r="192">
      <c r="A192" s="46">
        <v>50</v>
      </c>
      <c r="B192" s="46">
        <v>0</v>
      </c>
      <c r="C192" s="46">
        <v>0</v>
      </c>
      <c r="D192" s="46">
        <v>1</v>
      </c>
      <c r="E192" s="46">
        <v>222</v>
      </c>
      <c r="F192" s="46">
        <f>ROUND(Source!AO188,O192)</f>
        <v>0</v>
      </c>
      <c r="G192" s="46" t="s">
        <v>161</v>
      </c>
      <c r="H192" s="46" t="s">
        <v>162</v>
      </c>
      <c r="I192" s="46"/>
      <c r="J192" s="46"/>
      <c r="K192" s="46">
        <v>-222</v>
      </c>
      <c r="L192" s="46">
        <v>3</v>
      </c>
      <c r="M192" s="46">
        <v>3</v>
      </c>
      <c r="N192" s="46" t="s">
        <v>85</v>
      </c>
      <c r="O192" s="46">
        <v>2</v>
      </c>
      <c r="P192" s="46"/>
      <c r="Q192" s="46"/>
      <c r="R192" s="46"/>
      <c r="S192" s="46"/>
      <c r="T192" s="46"/>
      <c r="U192" s="46"/>
      <c r="V192" s="46"/>
      <c r="W192" s="46">
        <v>0</v>
      </c>
      <c r="X192" s="46">
        <v>1</v>
      </c>
      <c r="Y192" s="46">
        <v>0</v>
      </c>
      <c r="Z192" s="46"/>
      <c r="AA192" s="46"/>
      <c r="AB192" s="46"/>
    </row>
    <row r="193">
      <c r="A193" s="46">
        <v>50</v>
      </c>
      <c r="B193" s="46">
        <v>0</v>
      </c>
      <c r="C193" s="46">
        <v>0</v>
      </c>
      <c r="D193" s="46">
        <v>1</v>
      </c>
      <c r="E193" s="46">
        <v>225</v>
      </c>
      <c r="F193" s="46">
        <f>ROUND(Source!AV188,O193)</f>
        <v>0</v>
      </c>
      <c r="G193" s="46" t="s">
        <v>163</v>
      </c>
      <c r="H193" s="46" t="s">
        <v>164</v>
      </c>
      <c r="I193" s="46"/>
      <c r="J193" s="46"/>
      <c r="K193" s="46">
        <v>-225</v>
      </c>
      <c r="L193" s="46">
        <v>4</v>
      </c>
      <c r="M193" s="46">
        <v>3</v>
      </c>
      <c r="N193" s="46" t="s">
        <v>85</v>
      </c>
      <c r="O193" s="46">
        <v>2</v>
      </c>
      <c r="P193" s="46"/>
      <c r="Q193" s="46"/>
      <c r="R193" s="46"/>
      <c r="S193" s="46"/>
      <c r="T193" s="46"/>
      <c r="U193" s="46"/>
      <c r="V193" s="46"/>
      <c r="W193" s="46">
        <v>0</v>
      </c>
      <c r="X193" s="46">
        <v>1</v>
      </c>
      <c r="Y193" s="46">
        <v>0</v>
      </c>
      <c r="Z193" s="46"/>
      <c r="AA193" s="46"/>
      <c r="AB193" s="46"/>
    </row>
    <row r="194">
      <c r="A194" s="46">
        <v>50</v>
      </c>
      <c r="B194" s="46">
        <v>0</v>
      </c>
      <c r="C194" s="46">
        <v>0</v>
      </c>
      <c r="D194" s="46">
        <v>1</v>
      </c>
      <c r="E194" s="46">
        <v>226</v>
      </c>
      <c r="F194" s="46">
        <f>ROUND(Source!AW188,O194)</f>
        <v>0</v>
      </c>
      <c r="G194" s="46" t="s">
        <v>165</v>
      </c>
      <c r="H194" s="46" t="s">
        <v>166</v>
      </c>
      <c r="I194" s="46"/>
      <c r="J194" s="46"/>
      <c r="K194" s="46">
        <v>-226</v>
      </c>
      <c r="L194" s="46">
        <v>5</v>
      </c>
      <c r="M194" s="46">
        <v>3</v>
      </c>
      <c r="N194" s="46" t="s">
        <v>85</v>
      </c>
      <c r="O194" s="46">
        <v>2</v>
      </c>
      <c r="P194" s="46"/>
      <c r="Q194" s="46"/>
      <c r="R194" s="46"/>
      <c r="S194" s="46"/>
      <c r="T194" s="46"/>
      <c r="U194" s="46"/>
      <c r="V194" s="46"/>
      <c r="W194" s="46">
        <v>0</v>
      </c>
      <c r="X194" s="46">
        <v>1</v>
      </c>
      <c r="Y194" s="46">
        <v>0</v>
      </c>
      <c r="Z194" s="46"/>
      <c r="AA194" s="46"/>
      <c r="AB194" s="46"/>
    </row>
    <row r="195">
      <c r="A195" s="46">
        <v>50</v>
      </c>
      <c r="B195" s="46">
        <v>0</v>
      </c>
      <c r="C195" s="46">
        <v>0</v>
      </c>
      <c r="D195" s="46">
        <v>1</v>
      </c>
      <c r="E195" s="46">
        <v>227</v>
      </c>
      <c r="F195" s="46">
        <f>ROUND(Source!AX188,O195)</f>
        <v>0</v>
      </c>
      <c r="G195" s="46" t="s">
        <v>167</v>
      </c>
      <c r="H195" s="46" t="s">
        <v>168</v>
      </c>
      <c r="I195" s="46"/>
      <c r="J195" s="46"/>
      <c r="K195" s="46">
        <v>-227</v>
      </c>
      <c r="L195" s="46">
        <v>6</v>
      </c>
      <c r="M195" s="46">
        <v>3</v>
      </c>
      <c r="N195" s="46" t="s">
        <v>85</v>
      </c>
      <c r="O195" s="46">
        <v>2</v>
      </c>
      <c r="P195" s="46"/>
      <c r="Q195" s="46"/>
      <c r="R195" s="46"/>
      <c r="S195" s="46"/>
      <c r="T195" s="46"/>
      <c r="U195" s="46"/>
      <c r="V195" s="46"/>
      <c r="W195" s="46">
        <v>0</v>
      </c>
      <c r="X195" s="46">
        <v>1</v>
      </c>
      <c r="Y195" s="46">
        <v>0</v>
      </c>
      <c r="Z195" s="46"/>
      <c r="AA195" s="46"/>
      <c r="AB195" s="46"/>
    </row>
    <row r="196">
      <c r="A196" s="46">
        <v>50</v>
      </c>
      <c r="B196" s="46">
        <v>0</v>
      </c>
      <c r="C196" s="46">
        <v>0</v>
      </c>
      <c r="D196" s="46">
        <v>1</v>
      </c>
      <c r="E196" s="46">
        <v>228</v>
      </c>
      <c r="F196" s="46">
        <f>ROUND(Source!AY188,O196)</f>
        <v>0</v>
      </c>
      <c r="G196" s="46" t="s">
        <v>169</v>
      </c>
      <c r="H196" s="46" t="s">
        <v>170</v>
      </c>
      <c r="I196" s="46"/>
      <c r="J196" s="46"/>
      <c r="K196" s="46">
        <v>-228</v>
      </c>
      <c r="L196" s="46">
        <v>7</v>
      </c>
      <c r="M196" s="46">
        <v>3</v>
      </c>
      <c r="N196" s="46" t="s">
        <v>85</v>
      </c>
      <c r="O196" s="46">
        <v>2</v>
      </c>
      <c r="P196" s="46"/>
      <c r="Q196" s="46"/>
      <c r="R196" s="46"/>
      <c r="S196" s="46"/>
      <c r="T196" s="46"/>
      <c r="U196" s="46"/>
      <c r="V196" s="46"/>
      <c r="W196" s="46">
        <v>0</v>
      </c>
      <c r="X196" s="46">
        <v>1</v>
      </c>
      <c r="Y196" s="46">
        <v>0</v>
      </c>
      <c r="Z196" s="46"/>
      <c r="AA196" s="46"/>
      <c r="AB196" s="46"/>
    </row>
    <row r="197">
      <c r="A197" s="46">
        <v>50</v>
      </c>
      <c r="B197" s="46">
        <v>0</v>
      </c>
      <c r="C197" s="46">
        <v>0</v>
      </c>
      <c r="D197" s="46">
        <v>1</v>
      </c>
      <c r="E197" s="46">
        <v>216</v>
      </c>
      <c r="F197" s="46">
        <f>ROUND(Source!AP188,O197)</f>
        <v>0</v>
      </c>
      <c r="G197" s="46" t="s">
        <v>171</v>
      </c>
      <c r="H197" s="46" t="s">
        <v>172</v>
      </c>
      <c r="I197" s="46"/>
      <c r="J197" s="46"/>
      <c r="K197" s="46">
        <v>-216</v>
      </c>
      <c r="L197" s="46">
        <v>8</v>
      </c>
      <c r="M197" s="46">
        <v>3</v>
      </c>
      <c r="N197" s="46" t="s">
        <v>85</v>
      </c>
      <c r="O197" s="46">
        <v>2</v>
      </c>
      <c r="P197" s="46"/>
      <c r="Q197" s="46"/>
      <c r="R197" s="46"/>
      <c r="S197" s="46"/>
      <c r="T197" s="46"/>
      <c r="U197" s="46"/>
      <c r="V197" s="46"/>
      <c r="W197" s="46">
        <v>0</v>
      </c>
      <c r="X197" s="46">
        <v>1</v>
      </c>
      <c r="Y197" s="46">
        <v>0</v>
      </c>
      <c r="Z197" s="46"/>
      <c r="AA197" s="46"/>
      <c r="AB197" s="46"/>
    </row>
    <row r="198">
      <c r="A198" s="46">
        <v>50</v>
      </c>
      <c r="B198" s="46">
        <v>0</v>
      </c>
      <c r="C198" s="46">
        <v>0</v>
      </c>
      <c r="D198" s="46">
        <v>1</v>
      </c>
      <c r="E198" s="46">
        <v>223</v>
      </c>
      <c r="F198" s="46">
        <f>ROUND(Source!AQ188,O198)</f>
        <v>0</v>
      </c>
      <c r="G198" s="46" t="s">
        <v>173</v>
      </c>
      <c r="H198" s="46" t="s">
        <v>174</v>
      </c>
      <c r="I198" s="46"/>
      <c r="J198" s="46"/>
      <c r="K198" s="46">
        <v>-223</v>
      </c>
      <c r="L198" s="46">
        <v>9</v>
      </c>
      <c r="M198" s="46">
        <v>3</v>
      </c>
      <c r="N198" s="46" t="s">
        <v>85</v>
      </c>
      <c r="O198" s="46">
        <v>2</v>
      </c>
      <c r="P198" s="46"/>
      <c r="Q198" s="46"/>
      <c r="R198" s="46"/>
      <c r="S198" s="46"/>
      <c r="T198" s="46"/>
      <c r="U198" s="46"/>
      <c r="V198" s="46"/>
      <c r="W198" s="46">
        <v>0</v>
      </c>
      <c r="X198" s="46">
        <v>1</v>
      </c>
      <c r="Y198" s="46">
        <v>0</v>
      </c>
      <c r="Z198" s="46"/>
      <c r="AA198" s="46"/>
      <c r="AB198" s="46"/>
    </row>
    <row r="199">
      <c r="A199" s="46">
        <v>50</v>
      </c>
      <c r="B199" s="46">
        <v>0</v>
      </c>
      <c r="C199" s="46">
        <v>0</v>
      </c>
      <c r="D199" s="46">
        <v>1</v>
      </c>
      <c r="E199" s="46">
        <v>229</v>
      </c>
      <c r="F199" s="46">
        <f>ROUND(Source!AZ188,O199)</f>
        <v>0</v>
      </c>
      <c r="G199" s="46" t="s">
        <v>175</v>
      </c>
      <c r="H199" s="46" t="s">
        <v>176</v>
      </c>
      <c r="I199" s="46"/>
      <c r="J199" s="46"/>
      <c r="K199" s="46">
        <v>-229</v>
      </c>
      <c r="L199" s="46">
        <v>10</v>
      </c>
      <c r="M199" s="46">
        <v>3</v>
      </c>
      <c r="N199" s="46" t="s">
        <v>85</v>
      </c>
      <c r="O199" s="46">
        <v>2</v>
      </c>
      <c r="P199" s="46"/>
      <c r="Q199" s="46"/>
      <c r="R199" s="46"/>
      <c r="S199" s="46"/>
      <c r="T199" s="46"/>
      <c r="U199" s="46"/>
      <c r="V199" s="46"/>
      <c r="W199" s="46">
        <v>0</v>
      </c>
      <c r="X199" s="46">
        <v>1</v>
      </c>
      <c r="Y199" s="46">
        <v>0</v>
      </c>
      <c r="Z199" s="46"/>
      <c r="AA199" s="46"/>
      <c r="AB199" s="46"/>
    </row>
    <row r="200">
      <c r="A200" s="46">
        <v>50</v>
      </c>
      <c r="B200" s="46">
        <v>0</v>
      </c>
      <c r="C200" s="46">
        <v>0</v>
      </c>
      <c r="D200" s="46">
        <v>1</v>
      </c>
      <c r="E200" s="46">
        <v>203</v>
      </c>
      <c r="F200" s="46">
        <f>ROUND(Source!Q188,O200)</f>
        <v>0</v>
      </c>
      <c r="G200" s="46" t="s">
        <v>177</v>
      </c>
      <c r="H200" s="46" t="s">
        <v>178</v>
      </c>
      <c r="I200" s="46"/>
      <c r="J200" s="46"/>
      <c r="K200" s="46">
        <v>-203</v>
      </c>
      <c r="L200" s="46">
        <v>11</v>
      </c>
      <c r="M200" s="46">
        <v>3</v>
      </c>
      <c r="N200" s="46" t="s">
        <v>85</v>
      </c>
      <c r="O200" s="46">
        <v>2</v>
      </c>
      <c r="P200" s="46"/>
      <c r="Q200" s="46"/>
      <c r="R200" s="46"/>
      <c r="S200" s="46"/>
      <c r="T200" s="46"/>
      <c r="U200" s="46"/>
      <c r="V200" s="46"/>
      <c r="W200" s="46">
        <v>0</v>
      </c>
      <c r="X200" s="46">
        <v>1</v>
      </c>
      <c r="Y200" s="46">
        <v>0</v>
      </c>
      <c r="Z200" s="46"/>
      <c r="AA200" s="46"/>
      <c r="AB200" s="46"/>
    </row>
    <row r="201">
      <c r="A201" s="46">
        <v>50</v>
      </c>
      <c r="B201" s="46">
        <v>0</v>
      </c>
      <c r="C201" s="46">
        <v>0</v>
      </c>
      <c r="D201" s="46">
        <v>1</v>
      </c>
      <c r="E201" s="46">
        <v>231</v>
      </c>
      <c r="F201" s="46">
        <f>ROUND(Source!BB188,O201)</f>
        <v>0</v>
      </c>
      <c r="G201" s="46" t="s">
        <v>179</v>
      </c>
      <c r="H201" s="46" t="s">
        <v>180</v>
      </c>
      <c r="I201" s="46"/>
      <c r="J201" s="46"/>
      <c r="K201" s="46">
        <v>-231</v>
      </c>
      <c r="L201" s="46">
        <v>12</v>
      </c>
      <c r="M201" s="46">
        <v>3</v>
      </c>
      <c r="N201" s="46" t="s">
        <v>85</v>
      </c>
      <c r="O201" s="46">
        <v>2</v>
      </c>
      <c r="P201" s="46"/>
      <c r="Q201" s="46"/>
      <c r="R201" s="46"/>
      <c r="S201" s="46"/>
      <c r="T201" s="46"/>
      <c r="U201" s="46"/>
      <c r="V201" s="46"/>
      <c r="W201" s="46">
        <v>0</v>
      </c>
      <c r="X201" s="46">
        <v>1</v>
      </c>
      <c r="Y201" s="46">
        <v>0</v>
      </c>
      <c r="Z201" s="46"/>
      <c r="AA201" s="46"/>
      <c r="AB201" s="46"/>
    </row>
    <row r="202">
      <c r="A202" s="46">
        <v>50</v>
      </c>
      <c r="B202" s="46">
        <v>0</v>
      </c>
      <c r="C202" s="46">
        <v>0</v>
      </c>
      <c r="D202" s="46">
        <v>1</v>
      </c>
      <c r="E202" s="46">
        <v>204</v>
      </c>
      <c r="F202" s="46">
        <f>ROUND(Source!R188,O202)</f>
        <v>0</v>
      </c>
      <c r="G202" s="46" t="s">
        <v>181</v>
      </c>
      <c r="H202" s="46" t="s">
        <v>182</v>
      </c>
      <c r="I202" s="46"/>
      <c r="J202" s="46"/>
      <c r="K202" s="46">
        <v>-204</v>
      </c>
      <c r="L202" s="46">
        <v>13</v>
      </c>
      <c r="M202" s="46">
        <v>3</v>
      </c>
      <c r="N202" s="46" t="s">
        <v>85</v>
      </c>
      <c r="O202" s="46">
        <v>2</v>
      </c>
      <c r="P202" s="46"/>
      <c r="Q202" s="46"/>
      <c r="R202" s="46"/>
      <c r="S202" s="46"/>
      <c r="T202" s="46"/>
      <c r="U202" s="46"/>
      <c r="V202" s="46"/>
      <c r="W202" s="46">
        <v>0</v>
      </c>
      <c r="X202" s="46">
        <v>1</v>
      </c>
      <c r="Y202" s="46">
        <v>0</v>
      </c>
      <c r="Z202" s="46"/>
      <c r="AA202" s="46"/>
      <c r="AB202" s="46"/>
    </row>
    <row r="203">
      <c r="A203" s="46">
        <v>50</v>
      </c>
      <c r="B203" s="46">
        <v>0</v>
      </c>
      <c r="C203" s="46">
        <v>0</v>
      </c>
      <c r="D203" s="46">
        <v>1</v>
      </c>
      <c r="E203" s="46">
        <v>205</v>
      </c>
      <c r="F203" s="46">
        <f>ROUND(Source!S188,O203)</f>
        <v>50008</v>
      </c>
      <c r="G203" s="46" t="s">
        <v>183</v>
      </c>
      <c r="H203" s="46" t="s">
        <v>184</v>
      </c>
      <c r="I203" s="46"/>
      <c r="J203" s="46"/>
      <c r="K203" s="46">
        <v>-205</v>
      </c>
      <c r="L203" s="46">
        <v>14</v>
      </c>
      <c r="M203" s="46">
        <v>3</v>
      </c>
      <c r="N203" s="46" t="s">
        <v>85</v>
      </c>
      <c r="O203" s="46">
        <v>2</v>
      </c>
      <c r="P203" s="46"/>
      <c r="Q203" s="46"/>
      <c r="R203" s="46"/>
      <c r="S203" s="46"/>
      <c r="T203" s="46"/>
      <c r="U203" s="46"/>
      <c r="V203" s="46"/>
      <c r="W203" s="46">
        <v>50008</v>
      </c>
      <c r="X203" s="46">
        <v>1</v>
      </c>
      <c r="Y203" s="46">
        <v>50008</v>
      </c>
      <c r="Z203" s="46"/>
      <c r="AA203" s="46"/>
      <c r="AB203" s="46"/>
    </row>
    <row r="204">
      <c r="A204" s="46">
        <v>50</v>
      </c>
      <c r="B204" s="46">
        <v>0</v>
      </c>
      <c r="C204" s="46">
        <v>0</v>
      </c>
      <c r="D204" s="46">
        <v>1</v>
      </c>
      <c r="E204" s="46">
        <v>232</v>
      </c>
      <c r="F204" s="46">
        <f>ROUND(Source!BC188,O204)</f>
        <v>0</v>
      </c>
      <c r="G204" s="46" t="s">
        <v>185</v>
      </c>
      <c r="H204" s="46" t="s">
        <v>186</v>
      </c>
      <c r="I204" s="46"/>
      <c r="J204" s="46"/>
      <c r="K204" s="46">
        <v>-232</v>
      </c>
      <c r="L204" s="46">
        <v>15</v>
      </c>
      <c r="M204" s="46">
        <v>3</v>
      </c>
      <c r="N204" s="46" t="s">
        <v>85</v>
      </c>
      <c r="O204" s="46">
        <v>2</v>
      </c>
      <c r="P204" s="46"/>
      <c r="Q204" s="46"/>
      <c r="R204" s="46"/>
      <c r="S204" s="46"/>
      <c r="T204" s="46"/>
      <c r="U204" s="46"/>
      <c r="V204" s="46"/>
      <c r="W204" s="46">
        <v>0</v>
      </c>
      <c r="X204" s="46">
        <v>1</v>
      </c>
      <c r="Y204" s="46">
        <v>0</v>
      </c>
      <c r="Z204" s="46"/>
      <c r="AA204" s="46"/>
      <c r="AB204" s="46"/>
    </row>
    <row r="205">
      <c r="A205" s="46">
        <v>50</v>
      </c>
      <c r="B205" s="46">
        <v>0</v>
      </c>
      <c r="C205" s="46">
        <v>0</v>
      </c>
      <c r="D205" s="46">
        <v>1</v>
      </c>
      <c r="E205" s="46">
        <v>214</v>
      </c>
      <c r="F205" s="46">
        <f>ROUND(Source!AS188,O205)</f>
        <v>0</v>
      </c>
      <c r="G205" s="46" t="s">
        <v>187</v>
      </c>
      <c r="H205" s="46" t="s">
        <v>188</v>
      </c>
      <c r="I205" s="46"/>
      <c r="J205" s="46"/>
      <c r="K205" s="46">
        <v>-214</v>
      </c>
      <c r="L205" s="46">
        <v>16</v>
      </c>
      <c r="M205" s="46">
        <v>3</v>
      </c>
      <c r="N205" s="46" t="s">
        <v>85</v>
      </c>
      <c r="O205" s="46">
        <v>2</v>
      </c>
      <c r="P205" s="46"/>
      <c r="Q205" s="46"/>
      <c r="R205" s="46"/>
      <c r="S205" s="46"/>
      <c r="T205" s="46"/>
      <c r="U205" s="46"/>
      <c r="V205" s="46"/>
      <c r="W205" s="46">
        <v>0</v>
      </c>
      <c r="X205" s="46">
        <v>1</v>
      </c>
      <c r="Y205" s="46">
        <v>0</v>
      </c>
      <c r="Z205" s="46"/>
      <c r="AA205" s="46"/>
      <c r="AB205" s="46"/>
    </row>
    <row r="206">
      <c r="A206" s="46">
        <v>50</v>
      </c>
      <c r="B206" s="46">
        <v>0</v>
      </c>
      <c r="C206" s="46">
        <v>0</v>
      </c>
      <c r="D206" s="46">
        <v>1</v>
      </c>
      <c r="E206" s="46">
        <v>215</v>
      </c>
      <c r="F206" s="46">
        <f>ROUND(Source!AT188,O206)</f>
        <v>0</v>
      </c>
      <c r="G206" s="46" t="s">
        <v>189</v>
      </c>
      <c r="H206" s="46" t="s">
        <v>190</v>
      </c>
      <c r="I206" s="46"/>
      <c r="J206" s="46"/>
      <c r="K206" s="46">
        <v>-215</v>
      </c>
      <c r="L206" s="46">
        <v>17</v>
      </c>
      <c r="M206" s="46">
        <v>3</v>
      </c>
      <c r="N206" s="46" t="s">
        <v>85</v>
      </c>
      <c r="O206" s="46">
        <v>2</v>
      </c>
      <c r="P206" s="46"/>
      <c r="Q206" s="46"/>
      <c r="R206" s="46"/>
      <c r="S206" s="46"/>
      <c r="T206" s="46"/>
      <c r="U206" s="46"/>
      <c r="V206" s="46"/>
      <c r="W206" s="46">
        <v>0</v>
      </c>
      <c r="X206" s="46">
        <v>1</v>
      </c>
      <c r="Y206" s="46">
        <v>0</v>
      </c>
      <c r="Z206" s="46"/>
      <c r="AA206" s="46"/>
      <c r="AB206" s="46"/>
    </row>
    <row r="207">
      <c r="A207" s="46">
        <v>50</v>
      </c>
      <c r="B207" s="46">
        <v>0</v>
      </c>
      <c r="C207" s="46">
        <v>0</v>
      </c>
      <c r="D207" s="46">
        <v>1</v>
      </c>
      <c r="E207" s="46">
        <v>217</v>
      </c>
      <c r="F207" s="46">
        <f>ROUND(Source!AU188,O207)</f>
        <v>50008</v>
      </c>
      <c r="G207" s="46" t="s">
        <v>191</v>
      </c>
      <c r="H207" s="46" t="s">
        <v>192</v>
      </c>
      <c r="I207" s="46"/>
      <c r="J207" s="46"/>
      <c r="K207" s="46">
        <v>-217</v>
      </c>
      <c r="L207" s="46">
        <v>18</v>
      </c>
      <c r="M207" s="46">
        <v>3</v>
      </c>
      <c r="N207" s="46" t="s">
        <v>85</v>
      </c>
      <c r="O207" s="46">
        <v>2</v>
      </c>
      <c r="P207" s="46"/>
      <c r="Q207" s="46"/>
      <c r="R207" s="46"/>
      <c r="S207" s="46"/>
      <c r="T207" s="46"/>
      <c r="U207" s="46"/>
      <c r="V207" s="46"/>
      <c r="W207" s="46">
        <v>50008</v>
      </c>
      <c r="X207" s="46">
        <v>1</v>
      </c>
      <c r="Y207" s="46">
        <v>50008</v>
      </c>
      <c r="Z207" s="46"/>
      <c r="AA207" s="46"/>
      <c r="AB207" s="46"/>
    </row>
    <row r="208">
      <c r="A208" s="46">
        <v>50</v>
      </c>
      <c r="B208" s="46">
        <v>0</v>
      </c>
      <c r="C208" s="46">
        <v>0</v>
      </c>
      <c r="D208" s="46">
        <v>1</v>
      </c>
      <c r="E208" s="46">
        <v>230</v>
      </c>
      <c r="F208" s="46">
        <f>ROUND(Source!BA188,O208)</f>
        <v>0</v>
      </c>
      <c r="G208" s="46" t="s">
        <v>193</v>
      </c>
      <c r="H208" s="46" t="s">
        <v>194</v>
      </c>
      <c r="I208" s="46"/>
      <c r="J208" s="46"/>
      <c r="K208" s="46">
        <v>-230</v>
      </c>
      <c r="L208" s="46">
        <v>19</v>
      </c>
      <c r="M208" s="46">
        <v>3</v>
      </c>
      <c r="N208" s="46" t="s">
        <v>85</v>
      </c>
      <c r="O208" s="46">
        <v>2</v>
      </c>
      <c r="P208" s="46"/>
      <c r="Q208" s="46"/>
      <c r="R208" s="46"/>
      <c r="S208" s="46"/>
      <c r="T208" s="46"/>
      <c r="U208" s="46"/>
      <c r="V208" s="46"/>
      <c r="W208" s="46">
        <v>0</v>
      </c>
      <c r="X208" s="46">
        <v>1</v>
      </c>
      <c r="Y208" s="46">
        <v>0</v>
      </c>
      <c r="Z208" s="46"/>
      <c r="AA208" s="46"/>
      <c r="AB208" s="46"/>
    </row>
    <row r="209">
      <c r="A209" s="46">
        <v>50</v>
      </c>
      <c r="B209" s="46">
        <v>0</v>
      </c>
      <c r="C209" s="46">
        <v>0</v>
      </c>
      <c r="D209" s="46">
        <v>1</v>
      </c>
      <c r="E209" s="46">
        <v>206</v>
      </c>
      <c r="F209" s="46">
        <f>ROUND(Source!T188,O209)</f>
        <v>0</v>
      </c>
      <c r="G209" s="46" t="s">
        <v>195</v>
      </c>
      <c r="H209" s="46" t="s">
        <v>15</v>
      </c>
      <c r="I209" s="46"/>
      <c r="J209" s="46"/>
      <c r="K209" s="46">
        <v>-206</v>
      </c>
      <c r="L209" s="46">
        <v>20</v>
      </c>
      <c r="M209" s="46">
        <v>3</v>
      </c>
      <c r="N209" s="46" t="s">
        <v>85</v>
      </c>
      <c r="O209" s="46">
        <v>2</v>
      </c>
      <c r="P209" s="46"/>
      <c r="Q209" s="46"/>
      <c r="R209" s="46"/>
      <c r="S209" s="46"/>
      <c r="T209" s="46"/>
      <c r="U209" s="46"/>
      <c r="V209" s="46"/>
      <c r="W209" s="46">
        <v>0</v>
      </c>
      <c r="X209" s="46">
        <v>1</v>
      </c>
      <c r="Y209" s="46">
        <v>0</v>
      </c>
      <c r="Z209" s="46"/>
      <c r="AA209" s="46"/>
      <c r="AB209" s="46"/>
    </row>
    <row r="210">
      <c r="A210" s="46">
        <v>50</v>
      </c>
      <c r="B210" s="46">
        <v>0</v>
      </c>
      <c r="C210" s="46">
        <v>0</v>
      </c>
      <c r="D210" s="46">
        <v>1</v>
      </c>
      <c r="E210" s="46">
        <v>207</v>
      </c>
      <c r="F210" s="46">
        <f>Source!U188</f>
        <v>112.5</v>
      </c>
      <c r="G210" s="46" t="s">
        <v>196</v>
      </c>
      <c r="H210" s="46" t="s">
        <v>197</v>
      </c>
      <c r="I210" s="46"/>
      <c r="J210" s="46"/>
      <c r="K210" s="46">
        <v>-207</v>
      </c>
      <c r="L210" s="46">
        <v>21</v>
      </c>
      <c r="M210" s="46">
        <v>3</v>
      </c>
      <c r="N210" s="46" t="s">
        <v>85</v>
      </c>
      <c r="O210" s="46">
        <v>-1</v>
      </c>
      <c r="P210" s="46"/>
      <c r="Q210" s="46"/>
      <c r="R210" s="46"/>
      <c r="S210" s="46"/>
      <c r="T210" s="46"/>
      <c r="U210" s="46"/>
      <c r="V210" s="46"/>
      <c r="W210" s="46">
        <v>112.5</v>
      </c>
      <c r="X210" s="46">
        <v>1</v>
      </c>
      <c r="Y210" s="46">
        <v>112.5</v>
      </c>
      <c r="Z210" s="46"/>
      <c r="AA210" s="46"/>
      <c r="AB210" s="46"/>
    </row>
    <row r="211">
      <c r="A211" s="46">
        <v>50</v>
      </c>
      <c r="B211" s="46">
        <v>0</v>
      </c>
      <c r="C211" s="46">
        <v>0</v>
      </c>
      <c r="D211" s="46">
        <v>1</v>
      </c>
      <c r="E211" s="46">
        <v>208</v>
      </c>
      <c r="F211" s="46">
        <f>Source!V188</f>
        <v>0</v>
      </c>
      <c r="G211" s="46" t="s">
        <v>198</v>
      </c>
      <c r="H211" s="46" t="s">
        <v>199</v>
      </c>
      <c r="I211" s="46"/>
      <c r="J211" s="46"/>
      <c r="K211" s="46">
        <v>-208</v>
      </c>
      <c r="L211" s="46">
        <v>22</v>
      </c>
      <c r="M211" s="46">
        <v>3</v>
      </c>
      <c r="N211" s="46" t="s">
        <v>85</v>
      </c>
      <c r="O211" s="46">
        <v>-1</v>
      </c>
      <c r="P211" s="46"/>
      <c r="Q211" s="46"/>
      <c r="R211" s="46"/>
      <c r="S211" s="46"/>
      <c r="T211" s="46"/>
      <c r="U211" s="46"/>
      <c r="V211" s="46"/>
      <c r="W211" s="46">
        <v>0</v>
      </c>
      <c r="X211" s="46">
        <v>1</v>
      </c>
      <c r="Y211" s="46">
        <v>0</v>
      </c>
      <c r="Z211" s="46"/>
      <c r="AA211" s="46"/>
      <c r="AB211" s="46"/>
    </row>
    <row r="212">
      <c r="A212" s="46">
        <v>50</v>
      </c>
      <c r="B212" s="46">
        <v>0</v>
      </c>
      <c r="C212" s="46">
        <v>0</v>
      </c>
      <c r="D212" s="46">
        <v>1</v>
      </c>
      <c r="E212" s="46">
        <v>209</v>
      </c>
      <c r="F212" s="46">
        <f>ROUND(Source!W188,O212)</f>
        <v>0</v>
      </c>
      <c r="G212" s="46" t="s">
        <v>200</v>
      </c>
      <c r="H212" s="46" t="s">
        <v>201</v>
      </c>
      <c r="I212" s="46"/>
      <c r="J212" s="46"/>
      <c r="K212" s="46">
        <v>-209</v>
      </c>
      <c r="L212" s="46">
        <v>23</v>
      </c>
      <c r="M212" s="46">
        <v>3</v>
      </c>
      <c r="N212" s="46" t="s">
        <v>85</v>
      </c>
      <c r="O212" s="46">
        <v>2</v>
      </c>
      <c r="P212" s="46"/>
      <c r="Q212" s="46"/>
      <c r="R212" s="46"/>
      <c r="S212" s="46"/>
      <c r="T212" s="46"/>
      <c r="U212" s="46"/>
      <c r="V212" s="46"/>
      <c r="W212" s="46">
        <v>0</v>
      </c>
      <c r="X212" s="46">
        <v>1</v>
      </c>
      <c r="Y212" s="46">
        <v>0</v>
      </c>
      <c r="Z212" s="46"/>
      <c r="AA212" s="46"/>
      <c r="AB212" s="46"/>
    </row>
    <row r="213">
      <c r="A213" s="46">
        <v>50</v>
      </c>
      <c r="B213" s="46">
        <v>0</v>
      </c>
      <c r="C213" s="46">
        <v>0</v>
      </c>
      <c r="D213" s="46">
        <v>1</v>
      </c>
      <c r="E213" s="46">
        <v>233</v>
      </c>
      <c r="F213" s="46">
        <f>ROUND(Source!BD188,O213)</f>
        <v>0</v>
      </c>
      <c r="G213" s="46" t="s">
        <v>202</v>
      </c>
      <c r="H213" s="46" t="s">
        <v>203</v>
      </c>
      <c r="I213" s="46"/>
      <c r="J213" s="46"/>
      <c r="K213" s="46">
        <v>-233</v>
      </c>
      <c r="L213" s="46">
        <v>24</v>
      </c>
      <c r="M213" s="46">
        <v>3</v>
      </c>
      <c r="N213" s="46" t="s">
        <v>85</v>
      </c>
      <c r="O213" s="46">
        <v>2</v>
      </c>
      <c r="P213" s="46"/>
      <c r="Q213" s="46"/>
      <c r="R213" s="46"/>
      <c r="S213" s="46"/>
      <c r="T213" s="46"/>
      <c r="U213" s="46"/>
      <c r="V213" s="46"/>
      <c r="W213" s="46">
        <v>0</v>
      </c>
      <c r="X213" s="46">
        <v>1</v>
      </c>
      <c r="Y213" s="46">
        <v>0</v>
      </c>
      <c r="Z213" s="46"/>
      <c r="AA213" s="46"/>
      <c r="AB213" s="46"/>
    </row>
    <row r="214">
      <c r="A214" s="46">
        <v>50</v>
      </c>
      <c r="B214" s="46">
        <v>0</v>
      </c>
      <c r="C214" s="46">
        <v>0</v>
      </c>
      <c r="D214" s="46">
        <v>1</v>
      </c>
      <c r="E214" s="46">
        <v>210</v>
      </c>
      <c r="F214" s="46">
        <f>ROUND(Source!X188,O214)</f>
        <v>0</v>
      </c>
      <c r="G214" s="46" t="s">
        <v>204</v>
      </c>
      <c r="H214" s="46" t="s">
        <v>205</v>
      </c>
      <c r="I214" s="46"/>
      <c r="J214" s="46"/>
      <c r="K214" s="46">
        <v>-210</v>
      </c>
      <c r="L214" s="46">
        <v>25</v>
      </c>
      <c r="M214" s="46">
        <v>3</v>
      </c>
      <c r="N214" s="46" t="s">
        <v>85</v>
      </c>
      <c r="O214" s="46">
        <v>2</v>
      </c>
      <c r="P214" s="46"/>
      <c r="Q214" s="46"/>
      <c r="R214" s="46"/>
      <c r="S214" s="46"/>
      <c r="T214" s="46"/>
      <c r="U214" s="46"/>
      <c r="V214" s="46"/>
      <c r="W214" s="46">
        <v>0</v>
      </c>
      <c r="X214" s="46">
        <v>1</v>
      </c>
      <c r="Y214" s="46">
        <v>0</v>
      </c>
      <c r="Z214" s="46"/>
      <c r="AA214" s="46"/>
      <c r="AB214" s="46"/>
    </row>
    <row r="215">
      <c r="A215" s="46">
        <v>50</v>
      </c>
      <c r="B215" s="46">
        <v>0</v>
      </c>
      <c r="C215" s="46">
        <v>0</v>
      </c>
      <c r="D215" s="46">
        <v>1</v>
      </c>
      <c r="E215" s="46">
        <v>211</v>
      </c>
      <c r="F215" s="46">
        <f>ROUND(Source!Y188,O215)</f>
        <v>0</v>
      </c>
      <c r="G215" s="46" t="s">
        <v>206</v>
      </c>
      <c r="H215" s="46" t="s">
        <v>207</v>
      </c>
      <c r="I215" s="46"/>
      <c r="J215" s="46"/>
      <c r="K215" s="46">
        <v>-211</v>
      </c>
      <c r="L215" s="46">
        <v>26</v>
      </c>
      <c r="M215" s="46">
        <v>3</v>
      </c>
      <c r="N215" s="46" t="s">
        <v>85</v>
      </c>
      <c r="O215" s="46">
        <v>2</v>
      </c>
      <c r="P215" s="46"/>
      <c r="Q215" s="46"/>
      <c r="R215" s="46"/>
      <c r="S215" s="46"/>
      <c r="T215" s="46"/>
      <c r="U215" s="46"/>
      <c r="V215" s="46"/>
      <c r="W215" s="46">
        <v>0</v>
      </c>
      <c r="X215" s="46">
        <v>1</v>
      </c>
      <c r="Y215" s="46">
        <v>0</v>
      </c>
      <c r="Z215" s="46"/>
      <c r="AA215" s="46"/>
      <c r="AB215" s="46"/>
    </row>
    <row r="216">
      <c r="A216" s="46">
        <v>50</v>
      </c>
      <c r="B216" s="46">
        <v>0</v>
      </c>
      <c r="C216" s="46">
        <v>0</v>
      </c>
      <c r="D216" s="46">
        <v>1</v>
      </c>
      <c r="E216" s="46">
        <v>224</v>
      </c>
      <c r="F216" s="46">
        <f>ROUND(Source!AR188,O216)</f>
        <v>50008</v>
      </c>
      <c r="G216" s="46" t="s">
        <v>208</v>
      </c>
      <c r="H216" s="46" t="s">
        <v>209</v>
      </c>
      <c r="I216" s="46"/>
      <c r="J216" s="46"/>
      <c r="K216" s="46">
        <v>-224</v>
      </c>
      <c r="L216" s="46">
        <v>27</v>
      </c>
      <c r="M216" s="46">
        <v>3</v>
      </c>
      <c r="N216" s="46" t="s">
        <v>85</v>
      </c>
      <c r="O216" s="46">
        <v>2</v>
      </c>
      <c r="P216" s="46"/>
      <c r="Q216" s="46"/>
      <c r="R216" s="46"/>
      <c r="S216" s="46"/>
      <c r="T216" s="46"/>
      <c r="U216" s="46"/>
      <c r="V216" s="46"/>
      <c r="W216" s="46">
        <v>50008</v>
      </c>
      <c r="X216" s="46">
        <v>1</v>
      </c>
      <c r="Y216" s="46">
        <v>50008</v>
      </c>
      <c r="Z216" s="46"/>
      <c r="AA216" s="46"/>
      <c r="AB216" s="46"/>
    </row>
    <row r="217">
      <c r="A217" s="46">
        <v>50</v>
      </c>
      <c r="B217" s="46">
        <v>1</v>
      </c>
      <c r="C217" s="46">
        <v>0</v>
      </c>
      <c r="D217" s="46">
        <v>2</v>
      </c>
      <c r="E217" s="46">
        <v>0</v>
      </c>
      <c r="F217" s="46">
        <f t="shared" ref="F217:F218" si="201">ROUND(F216,O217)</f>
        <v>50008</v>
      </c>
      <c r="G217" s="46" t="s">
        <v>316</v>
      </c>
      <c r="H217" s="46" t="s">
        <v>317</v>
      </c>
      <c r="I217" s="46"/>
      <c r="J217" s="46"/>
      <c r="K217" s="46">
        <v>212</v>
      </c>
      <c r="L217" s="46">
        <v>28</v>
      </c>
      <c r="M217" s="46">
        <v>0</v>
      </c>
      <c r="N217" s="46" t="s">
        <v>85</v>
      </c>
      <c r="O217" s="46">
        <v>2</v>
      </c>
      <c r="P217" s="46"/>
      <c r="Q217" s="46"/>
      <c r="R217" s="46"/>
      <c r="S217" s="46"/>
      <c r="T217" s="46"/>
      <c r="U217" s="46"/>
      <c r="V217" s="46"/>
      <c r="W217" s="46">
        <v>50008</v>
      </c>
      <c r="X217" s="46">
        <v>1</v>
      </c>
      <c r="Y217" s="46">
        <v>50008</v>
      </c>
      <c r="Z217" s="46"/>
      <c r="AA217" s="46"/>
      <c r="AB217" s="46"/>
    </row>
    <row r="218">
      <c r="A218" s="46">
        <v>50</v>
      </c>
      <c r="B218" s="46">
        <v>1</v>
      </c>
      <c r="C218" s="46">
        <v>0</v>
      </c>
      <c r="D218" s="46">
        <v>2</v>
      </c>
      <c r="E218" s="46">
        <v>0</v>
      </c>
      <c r="F218" s="46">
        <f t="shared" si="201"/>
        <v>50008</v>
      </c>
      <c r="G218" s="46" t="s">
        <v>318</v>
      </c>
      <c r="H218" s="46" t="s">
        <v>215</v>
      </c>
      <c r="I218" s="46"/>
      <c r="J218" s="46"/>
      <c r="K218" s="46">
        <v>212</v>
      </c>
      <c r="L218" s="46">
        <v>30</v>
      </c>
      <c r="M218" s="46">
        <v>0</v>
      </c>
      <c r="N218" s="46" t="s">
        <v>85</v>
      </c>
      <c r="O218" s="46">
        <v>2</v>
      </c>
      <c r="P218" s="46"/>
      <c r="Q218" s="46"/>
      <c r="R218" s="46"/>
      <c r="S218" s="46"/>
      <c r="T218" s="46"/>
      <c r="U218" s="46"/>
      <c r="V218" s="46"/>
      <c r="W218" s="46">
        <v>50008</v>
      </c>
      <c r="X218" s="46">
        <v>1</v>
      </c>
      <c r="Y218" s="46">
        <v>50008</v>
      </c>
      <c r="Z218" s="46"/>
      <c r="AA218" s="46"/>
      <c r="AB218" s="46"/>
    </row>
    <row r="219">
      <c r="A219" s="46">
        <v>50</v>
      </c>
      <c r="B219" s="46">
        <v>1</v>
      </c>
      <c r="C219" s="46">
        <v>0</v>
      </c>
      <c r="D219" s="46">
        <v>2</v>
      </c>
      <c r="E219" s="46">
        <v>0</v>
      </c>
      <c r="F219" s="46">
        <f>ROUND(F218/12*9,O219)</f>
        <v>37506</v>
      </c>
      <c r="G219" s="46" t="s">
        <v>319</v>
      </c>
      <c r="H219" s="46" t="s">
        <v>320</v>
      </c>
      <c r="I219" s="46"/>
      <c r="J219" s="46"/>
      <c r="K219" s="46">
        <v>212</v>
      </c>
      <c r="L219" s="46">
        <v>31</v>
      </c>
      <c r="M219" s="46">
        <v>0</v>
      </c>
      <c r="N219" s="46" t="s">
        <v>85</v>
      </c>
      <c r="O219" s="46">
        <v>2</v>
      </c>
      <c r="P219" s="46"/>
      <c r="Q219" s="46"/>
      <c r="R219" s="46"/>
      <c r="S219" s="46"/>
      <c r="T219" s="46"/>
      <c r="U219" s="46"/>
      <c r="V219" s="46"/>
      <c r="W219" s="46">
        <v>37506</v>
      </c>
      <c r="X219" s="46">
        <v>1</v>
      </c>
      <c r="Y219" s="46">
        <v>37506</v>
      </c>
      <c r="Z219" s="46"/>
      <c r="AA219" s="46"/>
      <c r="AB219" s="46"/>
    </row>
    <row r="221">
      <c r="A221" s="42">
        <v>4</v>
      </c>
      <c r="B221" s="42">
        <v>1</v>
      </c>
      <c r="C221" s="42"/>
      <c r="D221" s="42">
        <f>ROW(A229)</f>
        <v>229</v>
      </c>
      <c r="E221" s="42"/>
      <c r="F221" s="42" t="s">
        <v>103</v>
      </c>
      <c r="G221" s="42" t="s">
        <v>321</v>
      </c>
      <c r="H221" s="42" t="s">
        <v>85</v>
      </c>
      <c r="I221" s="42">
        <v>0</v>
      </c>
      <c r="J221" s="42"/>
      <c r="K221" s="42">
        <v>0</v>
      </c>
      <c r="L221" s="42"/>
      <c r="M221" s="42" t="s">
        <v>85</v>
      </c>
      <c r="N221" s="42"/>
      <c r="O221" s="42"/>
      <c r="P221" s="42"/>
      <c r="Q221" s="42"/>
      <c r="R221" s="42"/>
      <c r="S221" s="42">
        <v>0</v>
      </c>
      <c r="T221" s="42"/>
      <c r="U221" s="42" t="s">
        <v>85</v>
      </c>
      <c r="V221" s="42">
        <v>0</v>
      </c>
      <c r="W221" s="42"/>
      <c r="X221" s="42"/>
      <c r="Y221" s="42"/>
      <c r="Z221" s="42"/>
      <c r="AA221" s="42"/>
      <c r="AB221" s="42" t="s">
        <v>85</v>
      </c>
      <c r="AC221" s="42" t="s">
        <v>85</v>
      </c>
      <c r="AD221" s="42" t="s">
        <v>85</v>
      </c>
      <c r="AE221" s="42" t="s">
        <v>85</v>
      </c>
      <c r="AF221" s="42" t="s">
        <v>85</v>
      </c>
      <c r="AG221" s="42" t="s">
        <v>85</v>
      </c>
      <c r="AH221" s="42"/>
      <c r="AI221" s="42"/>
      <c r="AJ221" s="42"/>
      <c r="AK221" s="42"/>
      <c r="AL221" s="42"/>
      <c r="AM221" s="42"/>
      <c r="AN221" s="42"/>
      <c r="AO221" s="42"/>
      <c r="AP221" s="42" t="s">
        <v>85</v>
      </c>
      <c r="AQ221" s="42" t="s">
        <v>85</v>
      </c>
      <c r="AR221" s="42" t="s">
        <v>85</v>
      </c>
      <c r="AS221" s="42"/>
      <c r="AT221" s="42"/>
      <c r="AU221" s="42"/>
      <c r="AV221" s="42"/>
      <c r="AW221" s="42"/>
      <c r="AX221" s="42"/>
      <c r="AY221" s="42"/>
      <c r="AZ221" s="42" t="s">
        <v>85</v>
      </c>
      <c r="BA221" s="42"/>
      <c r="BB221" s="42" t="s">
        <v>85</v>
      </c>
      <c r="BC221" s="42" t="s">
        <v>85</v>
      </c>
      <c r="BD221" s="42" t="s">
        <v>85</v>
      </c>
      <c r="BE221" s="42" t="s">
        <v>85</v>
      </c>
      <c r="BF221" s="42" t="s">
        <v>85</v>
      </c>
      <c r="BG221" s="42" t="s">
        <v>85</v>
      </c>
      <c r="BH221" s="42" t="s">
        <v>85</v>
      </c>
      <c r="BI221" s="42" t="s">
        <v>85</v>
      </c>
      <c r="BJ221" s="42" t="s">
        <v>85</v>
      </c>
      <c r="BK221" s="42" t="s">
        <v>85</v>
      </c>
      <c r="BL221" s="42" t="s">
        <v>85</v>
      </c>
      <c r="BM221" s="42" t="s">
        <v>85</v>
      </c>
      <c r="BN221" s="42" t="s">
        <v>85</v>
      </c>
      <c r="BO221" s="42" t="s">
        <v>85</v>
      </c>
      <c r="BP221" s="42" t="s">
        <v>85</v>
      </c>
      <c r="BQ221" s="42"/>
      <c r="BR221" s="42"/>
      <c r="BS221" s="42"/>
      <c r="BT221" s="42"/>
      <c r="BU221" s="42"/>
      <c r="BV221" s="42"/>
      <c r="BW221" s="42"/>
      <c r="BX221" s="42">
        <v>0</v>
      </c>
      <c r="BY221" s="42"/>
      <c r="BZ221" s="42"/>
      <c r="CA221" s="42"/>
      <c r="CB221" s="42"/>
      <c r="CC221" s="42"/>
      <c r="CD221" s="42"/>
      <c r="CE221" s="42"/>
      <c r="CF221" s="42"/>
      <c r="CG221" s="42"/>
      <c r="CH221" s="42"/>
      <c r="CI221" s="42"/>
      <c r="CJ221" s="42">
        <v>0</v>
      </c>
    </row>
    <row r="223">
      <c r="A223" s="43">
        <v>52</v>
      </c>
      <c r="B223" s="43">
        <f t="shared" ref="B223:G223" si="202">B229</f>
        <v>1</v>
      </c>
      <c r="C223" s="43">
        <f t="shared" si="202"/>
        <v>4</v>
      </c>
      <c r="D223" s="43">
        <f t="shared" si="202"/>
        <v>221</v>
      </c>
      <c r="E223" s="43">
        <f t="shared" si="202"/>
        <v>0</v>
      </c>
      <c r="F223" s="43" t="str">
        <f t="shared" si="202"/>
        <v xml:space="preserve">Новый раздел</v>
      </c>
      <c r="G223" s="43" t="str">
        <f t="shared" si="202"/>
        <v xml:space="preserve">Техническое обслуживание автоматически ворот</v>
      </c>
      <c r="H223" s="43"/>
      <c r="I223" s="43"/>
      <c r="J223" s="43"/>
      <c r="K223" s="43"/>
      <c r="L223" s="43"/>
      <c r="M223" s="43"/>
      <c r="N223" s="43"/>
      <c r="O223" s="43">
        <f t="shared" ref="O223:AT223" si="203">O229</f>
        <v>121345.32000000001</v>
      </c>
      <c r="P223" s="43">
        <f t="shared" si="203"/>
        <v>0</v>
      </c>
      <c r="Q223" s="43">
        <f t="shared" si="203"/>
        <v>0</v>
      </c>
      <c r="R223" s="43">
        <f t="shared" si="203"/>
        <v>0</v>
      </c>
      <c r="S223" s="43">
        <f t="shared" si="203"/>
        <v>121345.32000000001</v>
      </c>
      <c r="T223" s="43">
        <f t="shared" si="203"/>
        <v>0</v>
      </c>
      <c r="U223" s="43">
        <f t="shared" si="203"/>
        <v>320.98659999999995</v>
      </c>
      <c r="V223" s="43">
        <f t="shared" si="203"/>
        <v>0</v>
      </c>
      <c r="W223" s="43">
        <f t="shared" si="203"/>
        <v>0</v>
      </c>
      <c r="X223" s="43">
        <f t="shared" si="203"/>
        <v>0</v>
      </c>
      <c r="Y223" s="43">
        <f t="shared" si="203"/>
        <v>0</v>
      </c>
      <c r="Z223" s="43">
        <f t="shared" si="203"/>
        <v>0</v>
      </c>
      <c r="AA223" s="43">
        <f t="shared" si="203"/>
        <v>0</v>
      </c>
      <c r="AB223" s="43">
        <f t="shared" si="203"/>
        <v>121345.32000000001</v>
      </c>
      <c r="AC223" s="43">
        <f t="shared" si="203"/>
        <v>0</v>
      </c>
      <c r="AD223" s="43">
        <f t="shared" si="203"/>
        <v>0</v>
      </c>
      <c r="AE223" s="43">
        <f t="shared" si="203"/>
        <v>0</v>
      </c>
      <c r="AF223" s="43">
        <f t="shared" si="203"/>
        <v>121345.32000000001</v>
      </c>
      <c r="AG223" s="43">
        <f t="shared" si="203"/>
        <v>0</v>
      </c>
      <c r="AH223" s="43">
        <f t="shared" si="203"/>
        <v>320.98659999999995</v>
      </c>
      <c r="AI223" s="43">
        <f t="shared" si="203"/>
        <v>0</v>
      </c>
      <c r="AJ223" s="43">
        <f t="shared" si="203"/>
        <v>0</v>
      </c>
      <c r="AK223" s="43">
        <f t="shared" si="203"/>
        <v>0</v>
      </c>
      <c r="AL223" s="43">
        <f t="shared" si="203"/>
        <v>0</v>
      </c>
      <c r="AM223" s="43">
        <f t="shared" si="203"/>
        <v>0</v>
      </c>
      <c r="AN223" s="43">
        <f t="shared" si="203"/>
        <v>0</v>
      </c>
      <c r="AO223" s="43">
        <f t="shared" si="203"/>
        <v>0</v>
      </c>
      <c r="AP223" s="43">
        <f t="shared" si="203"/>
        <v>0</v>
      </c>
      <c r="AQ223" s="43">
        <f t="shared" si="203"/>
        <v>0</v>
      </c>
      <c r="AR223" s="43">
        <f t="shared" si="203"/>
        <v>121345.32000000001</v>
      </c>
      <c r="AS223" s="43">
        <f t="shared" si="203"/>
        <v>2808.96</v>
      </c>
      <c r="AT223" s="43">
        <f t="shared" si="203"/>
        <v>0</v>
      </c>
      <c r="AU223" s="43">
        <f t="shared" ref="AU223:BZ223" si="204">AU229</f>
        <v>118536.36</v>
      </c>
      <c r="AV223" s="43">
        <f t="shared" si="204"/>
        <v>0</v>
      </c>
      <c r="AW223" s="43">
        <f t="shared" si="204"/>
        <v>0</v>
      </c>
      <c r="AX223" s="43">
        <f t="shared" si="204"/>
        <v>0</v>
      </c>
      <c r="AY223" s="43">
        <f t="shared" si="204"/>
        <v>0</v>
      </c>
      <c r="AZ223" s="43">
        <f t="shared" si="204"/>
        <v>0</v>
      </c>
      <c r="BA223" s="43">
        <f t="shared" si="204"/>
        <v>0</v>
      </c>
      <c r="BB223" s="43">
        <f t="shared" si="204"/>
        <v>0</v>
      </c>
      <c r="BC223" s="43">
        <f t="shared" si="204"/>
        <v>0</v>
      </c>
      <c r="BD223" s="43">
        <f t="shared" si="204"/>
        <v>0</v>
      </c>
      <c r="BE223" s="43">
        <f t="shared" si="204"/>
        <v>0</v>
      </c>
      <c r="BF223" s="43">
        <f t="shared" si="204"/>
        <v>0</v>
      </c>
      <c r="BG223" s="43">
        <f t="shared" si="204"/>
        <v>0</v>
      </c>
      <c r="BH223" s="43">
        <f t="shared" si="204"/>
        <v>0</v>
      </c>
      <c r="BI223" s="43">
        <f t="shared" si="204"/>
        <v>0</v>
      </c>
      <c r="BJ223" s="43">
        <f t="shared" si="204"/>
        <v>0</v>
      </c>
      <c r="BK223" s="43">
        <f t="shared" si="204"/>
        <v>0</v>
      </c>
      <c r="BL223" s="43">
        <f t="shared" si="204"/>
        <v>0</v>
      </c>
      <c r="BM223" s="43">
        <f t="shared" si="204"/>
        <v>0</v>
      </c>
      <c r="BN223" s="43">
        <f t="shared" si="204"/>
        <v>0</v>
      </c>
      <c r="BO223" s="43">
        <f t="shared" si="204"/>
        <v>0</v>
      </c>
      <c r="BP223" s="43">
        <f t="shared" si="204"/>
        <v>0</v>
      </c>
      <c r="BQ223" s="43">
        <f t="shared" si="204"/>
        <v>0</v>
      </c>
      <c r="BR223" s="43">
        <f t="shared" si="204"/>
        <v>0</v>
      </c>
      <c r="BS223" s="43">
        <f t="shared" si="204"/>
        <v>0</v>
      </c>
      <c r="BT223" s="43">
        <f t="shared" si="204"/>
        <v>0</v>
      </c>
      <c r="BU223" s="43">
        <f t="shared" si="204"/>
        <v>0</v>
      </c>
      <c r="BV223" s="43">
        <f t="shared" si="204"/>
        <v>0</v>
      </c>
      <c r="BW223" s="43">
        <f t="shared" si="204"/>
        <v>0</v>
      </c>
      <c r="BX223" s="43">
        <f t="shared" si="204"/>
        <v>0</v>
      </c>
      <c r="BY223" s="43">
        <f t="shared" si="204"/>
        <v>0</v>
      </c>
      <c r="BZ223" s="43">
        <f t="shared" si="204"/>
        <v>0</v>
      </c>
      <c r="CA223" s="43">
        <f t="shared" ref="CA223:DF223" si="205">CA229</f>
        <v>121345.32000000001</v>
      </c>
      <c r="CB223" s="43">
        <f t="shared" si="205"/>
        <v>2808.96</v>
      </c>
      <c r="CC223" s="43">
        <f t="shared" si="205"/>
        <v>0</v>
      </c>
      <c r="CD223" s="43">
        <f t="shared" si="205"/>
        <v>118536.36</v>
      </c>
      <c r="CE223" s="43">
        <f t="shared" si="205"/>
        <v>0</v>
      </c>
      <c r="CF223" s="43">
        <f t="shared" si="205"/>
        <v>0</v>
      </c>
      <c r="CG223" s="43">
        <f t="shared" si="205"/>
        <v>0</v>
      </c>
      <c r="CH223" s="43">
        <f t="shared" si="205"/>
        <v>0</v>
      </c>
      <c r="CI223" s="43">
        <f t="shared" si="205"/>
        <v>0</v>
      </c>
      <c r="CJ223" s="43">
        <f t="shared" si="205"/>
        <v>0</v>
      </c>
      <c r="CK223" s="43">
        <f t="shared" si="205"/>
        <v>0</v>
      </c>
      <c r="CL223" s="43">
        <f t="shared" si="205"/>
        <v>0</v>
      </c>
      <c r="CM223" s="43">
        <f t="shared" si="205"/>
        <v>0</v>
      </c>
      <c r="CN223" s="43">
        <f t="shared" si="205"/>
        <v>0</v>
      </c>
      <c r="CO223" s="43">
        <f t="shared" si="205"/>
        <v>0</v>
      </c>
      <c r="CP223" s="43">
        <f t="shared" si="205"/>
        <v>0</v>
      </c>
      <c r="CQ223" s="43">
        <f t="shared" si="205"/>
        <v>0</v>
      </c>
      <c r="CR223" s="43">
        <f t="shared" si="205"/>
        <v>0</v>
      </c>
      <c r="CS223" s="43">
        <f t="shared" si="205"/>
        <v>0</v>
      </c>
      <c r="CT223" s="43">
        <f t="shared" si="205"/>
        <v>0</v>
      </c>
      <c r="CU223" s="43">
        <f t="shared" si="205"/>
        <v>0</v>
      </c>
      <c r="CV223" s="43">
        <f t="shared" si="205"/>
        <v>0</v>
      </c>
      <c r="CW223" s="43">
        <f t="shared" si="205"/>
        <v>0</v>
      </c>
      <c r="CX223" s="43">
        <f t="shared" si="205"/>
        <v>0</v>
      </c>
      <c r="CY223" s="43">
        <f t="shared" si="205"/>
        <v>0</v>
      </c>
      <c r="CZ223" s="43">
        <f t="shared" si="205"/>
        <v>0</v>
      </c>
      <c r="DA223" s="43">
        <f t="shared" si="205"/>
        <v>0</v>
      </c>
      <c r="DB223" s="43">
        <f t="shared" si="205"/>
        <v>0</v>
      </c>
      <c r="DC223" s="43">
        <f t="shared" si="205"/>
        <v>0</v>
      </c>
      <c r="DD223" s="43">
        <f t="shared" si="205"/>
        <v>0</v>
      </c>
      <c r="DE223" s="43">
        <f t="shared" si="205"/>
        <v>0</v>
      </c>
      <c r="DF223" s="43">
        <f t="shared" si="205"/>
        <v>0</v>
      </c>
      <c r="DG223" s="44">
        <f t="shared" ref="DG223:EL223" si="206">DG229</f>
        <v>0</v>
      </c>
      <c r="DH223" s="44">
        <f t="shared" si="206"/>
        <v>0</v>
      </c>
      <c r="DI223" s="44">
        <f t="shared" si="206"/>
        <v>0</v>
      </c>
      <c r="DJ223" s="44">
        <f t="shared" si="206"/>
        <v>0</v>
      </c>
      <c r="DK223" s="44">
        <f t="shared" si="206"/>
        <v>0</v>
      </c>
      <c r="DL223" s="44">
        <f t="shared" si="206"/>
        <v>0</v>
      </c>
      <c r="DM223" s="44">
        <f t="shared" si="206"/>
        <v>0</v>
      </c>
      <c r="DN223" s="44">
        <f t="shared" si="206"/>
        <v>0</v>
      </c>
      <c r="DO223" s="44">
        <f t="shared" si="206"/>
        <v>0</v>
      </c>
      <c r="DP223" s="44">
        <f t="shared" si="206"/>
        <v>0</v>
      </c>
      <c r="DQ223" s="44">
        <f t="shared" si="206"/>
        <v>0</v>
      </c>
      <c r="DR223" s="44">
        <f t="shared" si="206"/>
        <v>0</v>
      </c>
      <c r="DS223" s="44">
        <f t="shared" si="206"/>
        <v>0</v>
      </c>
      <c r="DT223" s="44">
        <f t="shared" si="206"/>
        <v>0</v>
      </c>
      <c r="DU223" s="44">
        <f t="shared" si="206"/>
        <v>0</v>
      </c>
      <c r="DV223" s="44">
        <f t="shared" si="206"/>
        <v>0</v>
      </c>
      <c r="DW223" s="44">
        <f t="shared" si="206"/>
        <v>0</v>
      </c>
      <c r="DX223" s="44">
        <f t="shared" si="206"/>
        <v>0</v>
      </c>
      <c r="DY223" s="44">
        <f t="shared" si="206"/>
        <v>0</v>
      </c>
      <c r="DZ223" s="44">
        <f t="shared" si="206"/>
        <v>0</v>
      </c>
      <c r="EA223" s="44">
        <f t="shared" si="206"/>
        <v>0</v>
      </c>
      <c r="EB223" s="44">
        <f t="shared" si="206"/>
        <v>0</v>
      </c>
      <c r="EC223" s="44">
        <f t="shared" si="206"/>
        <v>0</v>
      </c>
      <c r="ED223" s="44">
        <f t="shared" si="206"/>
        <v>0</v>
      </c>
      <c r="EE223" s="44">
        <f t="shared" si="206"/>
        <v>0</v>
      </c>
      <c r="EF223" s="44">
        <f t="shared" si="206"/>
        <v>0</v>
      </c>
      <c r="EG223" s="44">
        <f t="shared" si="206"/>
        <v>0</v>
      </c>
      <c r="EH223" s="44">
        <f t="shared" si="206"/>
        <v>0</v>
      </c>
      <c r="EI223" s="44">
        <f t="shared" si="206"/>
        <v>0</v>
      </c>
      <c r="EJ223" s="44">
        <f t="shared" si="206"/>
        <v>0</v>
      </c>
      <c r="EK223" s="44">
        <f t="shared" si="206"/>
        <v>0</v>
      </c>
      <c r="EL223" s="44">
        <f t="shared" si="206"/>
        <v>0</v>
      </c>
      <c r="EM223" s="44">
        <f t="shared" ref="EM223:FR223" si="207">EM229</f>
        <v>0</v>
      </c>
      <c r="EN223" s="44">
        <f t="shared" si="207"/>
        <v>0</v>
      </c>
      <c r="EO223" s="44">
        <f t="shared" si="207"/>
        <v>0</v>
      </c>
      <c r="EP223" s="44">
        <f t="shared" si="207"/>
        <v>0</v>
      </c>
      <c r="EQ223" s="44">
        <f t="shared" si="207"/>
        <v>0</v>
      </c>
      <c r="ER223" s="44">
        <f t="shared" si="207"/>
        <v>0</v>
      </c>
      <c r="ES223" s="44">
        <f t="shared" si="207"/>
        <v>0</v>
      </c>
      <c r="ET223" s="44">
        <f t="shared" si="207"/>
        <v>0</v>
      </c>
      <c r="EU223" s="44">
        <f t="shared" si="207"/>
        <v>0</v>
      </c>
      <c r="EV223" s="44">
        <f t="shared" si="207"/>
        <v>0</v>
      </c>
      <c r="EW223" s="44">
        <f t="shared" si="207"/>
        <v>0</v>
      </c>
      <c r="EX223" s="44">
        <f t="shared" si="207"/>
        <v>0</v>
      </c>
      <c r="EY223" s="44">
        <f t="shared" si="207"/>
        <v>0</v>
      </c>
      <c r="EZ223" s="44">
        <f t="shared" si="207"/>
        <v>0</v>
      </c>
      <c r="FA223" s="44">
        <f t="shared" si="207"/>
        <v>0</v>
      </c>
      <c r="FB223" s="44">
        <f t="shared" si="207"/>
        <v>0</v>
      </c>
      <c r="FC223" s="44">
        <f t="shared" si="207"/>
        <v>0</v>
      </c>
      <c r="FD223" s="44">
        <f t="shared" si="207"/>
        <v>0</v>
      </c>
      <c r="FE223" s="44">
        <f t="shared" si="207"/>
        <v>0</v>
      </c>
      <c r="FF223" s="44">
        <f t="shared" si="207"/>
        <v>0</v>
      </c>
      <c r="FG223" s="44">
        <f t="shared" si="207"/>
        <v>0</v>
      </c>
      <c r="FH223" s="44">
        <f t="shared" si="207"/>
        <v>0</v>
      </c>
      <c r="FI223" s="44">
        <f t="shared" si="207"/>
        <v>0</v>
      </c>
      <c r="FJ223" s="44">
        <f t="shared" si="207"/>
        <v>0</v>
      </c>
      <c r="FK223" s="44">
        <f t="shared" si="207"/>
        <v>0</v>
      </c>
      <c r="FL223" s="44">
        <f t="shared" si="207"/>
        <v>0</v>
      </c>
      <c r="FM223" s="44">
        <f t="shared" si="207"/>
        <v>0</v>
      </c>
      <c r="FN223" s="44">
        <f t="shared" si="207"/>
        <v>0</v>
      </c>
      <c r="FO223" s="44">
        <f t="shared" si="207"/>
        <v>0</v>
      </c>
      <c r="FP223" s="44">
        <f t="shared" si="207"/>
        <v>0</v>
      </c>
      <c r="FQ223" s="44">
        <f t="shared" si="207"/>
        <v>0</v>
      </c>
      <c r="FR223" s="44">
        <f t="shared" si="207"/>
        <v>0</v>
      </c>
      <c r="FS223" s="44">
        <f t="shared" ref="FS223:GX223" si="208">FS229</f>
        <v>0</v>
      </c>
      <c r="FT223" s="44">
        <f t="shared" si="208"/>
        <v>0</v>
      </c>
      <c r="FU223" s="44">
        <f t="shared" si="208"/>
        <v>0</v>
      </c>
      <c r="FV223" s="44">
        <f t="shared" si="208"/>
        <v>0</v>
      </c>
      <c r="FW223" s="44">
        <f t="shared" si="208"/>
        <v>0</v>
      </c>
      <c r="FX223" s="44">
        <f t="shared" si="208"/>
        <v>0</v>
      </c>
      <c r="FY223" s="44">
        <f t="shared" si="208"/>
        <v>0</v>
      </c>
      <c r="FZ223" s="44">
        <f t="shared" si="208"/>
        <v>0</v>
      </c>
      <c r="GA223" s="44">
        <f t="shared" si="208"/>
        <v>0</v>
      </c>
      <c r="GB223" s="44">
        <f t="shared" si="208"/>
        <v>0</v>
      </c>
      <c r="GC223" s="44">
        <f t="shared" si="208"/>
        <v>0</v>
      </c>
      <c r="GD223" s="44">
        <f t="shared" si="208"/>
        <v>0</v>
      </c>
      <c r="GE223" s="44">
        <f t="shared" si="208"/>
        <v>0</v>
      </c>
      <c r="GF223" s="44">
        <f t="shared" si="208"/>
        <v>0</v>
      </c>
      <c r="GG223" s="44">
        <f t="shared" si="208"/>
        <v>0</v>
      </c>
      <c r="GH223" s="44">
        <f t="shared" si="208"/>
        <v>0</v>
      </c>
      <c r="GI223" s="44">
        <f t="shared" si="208"/>
        <v>0</v>
      </c>
      <c r="GJ223" s="44">
        <f t="shared" si="208"/>
        <v>0</v>
      </c>
      <c r="GK223" s="44">
        <f t="shared" si="208"/>
        <v>0</v>
      </c>
      <c r="GL223" s="44">
        <f t="shared" si="208"/>
        <v>0</v>
      </c>
      <c r="GM223" s="44">
        <f t="shared" si="208"/>
        <v>0</v>
      </c>
      <c r="GN223" s="44">
        <f t="shared" si="208"/>
        <v>0</v>
      </c>
      <c r="GO223" s="44">
        <f t="shared" si="208"/>
        <v>0</v>
      </c>
      <c r="GP223" s="44">
        <f t="shared" si="208"/>
        <v>0</v>
      </c>
      <c r="GQ223" s="44">
        <f t="shared" si="208"/>
        <v>0</v>
      </c>
      <c r="GR223" s="44">
        <f t="shared" si="208"/>
        <v>0</v>
      </c>
      <c r="GS223" s="44">
        <f t="shared" si="208"/>
        <v>0</v>
      </c>
      <c r="GT223" s="44">
        <f t="shared" si="208"/>
        <v>0</v>
      </c>
      <c r="GU223" s="44">
        <f t="shared" si="208"/>
        <v>0</v>
      </c>
      <c r="GV223" s="44">
        <f t="shared" si="208"/>
        <v>0</v>
      </c>
      <c r="GW223" s="44">
        <f t="shared" si="208"/>
        <v>0</v>
      </c>
      <c r="GX223" s="44">
        <f t="shared" si="208"/>
        <v>0</v>
      </c>
    </row>
    <row r="225">
      <c r="A225">
        <v>17</v>
      </c>
      <c r="B225">
        <v>1</v>
      </c>
      <c r="E225" t="s">
        <v>322</v>
      </c>
      <c r="F225" t="s">
        <v>323</v>
      </c>
      <c r="G225" t="s">
        <v>73</v>
      </c>
      <c r="H225" t="s">
        <v>309</v>
      </c>
      <c r="I225">
        <v>22</v>
      </c>
      <c r="J225">
        <v>0</v>
      </c>
      <c r="K225">
        <v>22</v>
      </c>
      <c r="O225">
        <f t="shared" ref="O225:O227" si="209">ROUND(CP225,2)</f>
        <v>115727.40000000001</v>
      </c>
      <c r="P225">
        <f t="shared" ref="P225:P227" si="210">ROUND((ROUND((AC225*AW225*I225),2)*BC225),2)</f>
        <v>0</v>
      </c>
      <c r="Q225">
        <f t="shared" ref="Q225:Q227" si="211">(ROUND((ROUND(((ET225)*AV225*I225),2)*BB225),2)+ROUND((ROUND(((AE225-(EU225))*AV225*I225),2)*BS225),2))</f>
        <v>0</v>
      </c>
      <c r="R225">
        <f t="shared" ref="R225:R227" si="212">ROUND((ROUND((AE225*AV225*I225),2)*BS225),2)</f>
        <v>0</v>
      </c>
      <c r="S225">
        <f t="shared" ref="S225:S227" si="213">ROUND((ROUND((AF225*AV225*I225),2)*BA225),2)</f>
        <v>115727.40000000001</v>
      </c>
      <c r="T225">
        <f t="shared" ref="T225:T227" si="214">ROUND(CU225*I225,2)</f>
        <v>0</v>
      </c>
      <c r="U225">
        <f t="shared" ref="U225:U227" si="215">CV225*I225</f>
        <v>306.90659999999997</v>
      </c>
      <c r="V225">
        <f t="shared" ref="V225:V227" si="216">CW225*I225</f>
        <v>0</v>
      </c>
      <c r="W225">
        <f t="shared" ref="W225:W227" si="217">ROUND(CX225*I225,2)</f>
        <v>0</v>
      </c>
      <c r="X225">
        <f t="shared" ref="X225:Y227" si="218">ROUND(CY225,2)</f>
        <v>0</v>
      </c>
      <c r="Y225">
        <f t="shared" si="218"/>
        <v>0</v>
      </c>
      <c r="AA225">
        <v>410110100</v>
      </c>
      <c r="AB225">
        <f t="shared" ref="AB225:AB227" si="219">ROUND((AC225+AD225+AF225),6)</f>
        <v>1977.5699999999999</v>
      </c>
      <c r="AC225">
        <f t="shared" ref="AC225:AC227" si="220">ROUND((ES225),6)</f>
        <v>0</v>
      </c>
      <c r="AD225">
        <f t="shared" ref="AD225:AD227" si="221">ROUND((((ET225)-(EU225))+AE225),6)</f>
        <v>0</v>
      </c>
      <c r="AE225">
        <f t="shared" ref="AE225:AE227" si="222">ROUND((EU225),6)</f>
        <v>0</v>
      </c>
      <c r="AF225">
        <f>ROUND(((EV225*3*0.511)),6)</f>
        <v>1977.5699999999999</v>
      </c>
      <c r="AG225">
        <f t="shared" ref="AG225:AG227" si="223">ROUND((AP225),6)</f>
        <v>0</v>
      </c>
      <c r="AH225">
        <f>((EW225*3*0.511))</f>
        <v>13.950299999999999</v>
      </c>
      <c r="AI225">
        <f t="shared" ref="AI225:AI227" si="224">(EX225)</f>
        <v>0</v>
      </c>
      <c r="AJ225">
        <f t="shared" ref="AJ225:AJ227" si="225">(AS225)</f>
        <v>0</v>
      </c>
      <c r="AK225">
        <v>1290</v>
      </c>
      <c r="AL225">
        <v>0</v>
      </c>
      <c r="AM225">
        <v>0</v>
      </c>
      <c r="AN225">
        <v>0</v>
      </c>
      <c r="AO225">
        <v>1290</v>
      </c>
      <c r="AP225">
        <v>0</v>
      </c>
      <c r="AQ225">
        <v>9.0999999999999996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2.6600000000000001</v>
      </c>
      <c r="BB225">
        <v>1</v>
      </c>
      <c r="BC225">
        <v>1</v>
      </c>
      <c r="BD225" t="s">
        <v>85</v>
      </c>
      <c r="BE225" t="s">
        <v>85</v>
      </c>
      <c r="BF225" t="s">
        <v>85</v>
      </c>
      <c r="BG225" t="s">
        <v>85</v>
      </c>
      <c r="BH225">
        <v>0</v>
      </c>
      <c r="BI225">
        <v>4</v>
      </c>
      <c r="BJ225" t="s">
        <v>85</v>
      </c>
      <c r="BM225">
        <v>0</v>
      </c>
      <c r="BN225">
        <v>0</v>
      </c>
      <c r="BO225" t="s">
        <v>85</v>
      </c>
      <c r="BP225">
        <v>0</v>
      </c>
      <c r="BQ225">
        <v>0</v>
      </c>
      <c r="BR225">
        <v>0</v>
      </c>
      <c r="BS225">
        <v>2.6600000000000001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85</v>
      </c>
      <c r="BZ225">
        <v>0</v>
      </c>
      <c r="CA225">
        <v>0</v>
      </c>
      <c r="CB225" t="s">
        <v>85</v>
      </c>
      <c r="CE225">
        <v>30</v>
      </c>
      <c r="CF225">
        <v>0</v>
      </c>
      <c r="CG225">
        <v>0</v>
      </c>
      <c r="CM225">
        <v>0</v>
      </c>
      <c r="CN225" t="s">
        <v>85</v>
      </c>
      <c r="CO225">
        <v>0</v>
      </c>
      <c r="CP225">
        <f t="shared" ref="CP225:CP227" si="226">(P225+Q225+S225)</f>
        <v>115727.40000000001</v>
      </c>
      <c r="CQ225">
        <f t="shared" ref="CQ225:CQ227" si="227">ROUND((ROUND((AC225*AW225*1),2)*BC225),2)</f>
        <v>0</v>
      </c>
      <c r="CR225">
        <f t="shared" ref="CR225:CR227" si="228">(ROUND((ROUND(((ET225)*AV225*1),2)*BB225),2)+ROUND((ROUND(((AE225-(EU225))*AV225*1),2)*BS225),2))</f>
        <v>0</v>
      </c>
      <c r="CS225">
        <f t="shared" ref="CS225:CS227" si="229">ROUND((ROUND((AE225*AV225*1),2)*BS225),2)</f>
        <v>0</v>
      </c>
      <c r="CT225">
        <f t="shared" ref="CT225:CT227" si="230">ROUND((ROUND((AF225*AV225*1),2)*BA225),2)</f>
        <v>5260.3400000000001</v>
      </c>
      <c r="CU225">
        <f t="shared" ref="CU225:CU227" si="231">AG225</f>
        <v>0</v>
      </c>
      <c r="CV225">
        <f t="shared" ref="CV225:CV227" si="232">(AH225*AV225)</f>
        <v>13.950299999999999</v>
      </c>
      <c r="CW225">
        <f t="shared" ref="CW225:CX227" si="233">AI225</f>
        <v>0</v>
      </c>
      <c r="CX225">
        <f t="shared" si="233"/>
        <v>0</v>
      </c>
      <c r="CY225">
        <f t="shared" ref="CY225:CY227" si="234">S225*(BZ225/100)</f>
        <v>0</v>
      </c>
      <c r="CZ225">
        <f t="shared" ref="CZ225:CZ227" si="235">S225*(CA225/100)</f>
        <v>0</v>
      </c>
      <c r="DC225" t="s">
        <v>85</v>
      </c>
      <c r="DD225" t="s">
        <v>85</v>
      </c>
      <c r="DE225" t="s">
        <v>85</v>
      </c>
      <c r="DF225" t="s">
        <v>85</v>
      </c>
      <c r="DG225" t="s">
        <v>324</v>
      </c>
      <c r="DH225" t="s">
        <v>85</v>
      </c>
      <c r="DI225" t="s">
        <v>324</v>
      </c>
      <c r="DJ225" t="s">
        <v>85</v>
      </c>
      <c r="DK225" t="s">
        <v>85</v>
      </c>
      <c r="DL225" t="s">
        <v>85</v>
      </c>
      <c r="DM225" t="s">
        <v>85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309</v>
      </c>
      <c r="DW225" t="s">
        <v>310</v>
      </c>
      <c r="DX225">
        <v>1</v>
      </c>
      <c r="DZ225" t="s">
        <v>85</v>
      </c>
      <c r="EA225" t="s">
        <v>85</v>
      </c>
      <c r="EB225" t="s">
        <v>85</v>
      </c>
      <c r="EC225" t="s">
        <v>85</v>
      </c>
      <c r="EE225">
        <v>333532477</v>
      </c>
      <c r="EF225">
        <v>0</v>
      </c>
      <c r="EG225" t="s">
        <v>85</v>
      </c>
      <c r="EH225">
        <v>0</v>
      </c>
      <c r="EI225" t="s">
        <v>85</v>
      </c>
      <c r="EJ225">
        <v>4</v>
      </c>
      <c r="EK225">
        <v>0</v>
      </c>
      <c r="EL225" t="s">
        <v>311</v>
      </c>
      <c r="EM225" t="s">
        <v>312</v>
      </c>
      <c r="EO225" t="s">
        <v>85</v>
      </c>
      <c r="EQ225">
        <v>0</v>
      </c>
      <c r="ER225">
        <v>1290</v>
      </c>
      <c r="ES225">
        <v>0</v>
      </c>
      <c r="ET225">
        <v>0</v>
      </c>
      <c r="EU225">
        <v>0</v>
      </c>
      <c r="EV225">
        <v>1290</v>
      </c>
      <c r="EW225">
        <v>9.0999999999999996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85</v>
      </c>
      <c r="GD225">
        <v>1</v>
      </c>
      <c r="GF225">
        <v>445755296</v>
      </c>
      <c r="GG225">
        <v>2</v>
      </c>
      <c r="GH225">
        <v>2</v>
      </c>
      <c r="GI225">
        <v>3</v>
      </c>
      <c r="GJ225">
        <v>0</v>
      </c>
      <c r="GK225">
        <v>0</v>
      </c>
      <c r="GL225">
        <f t="shared" ref="GL225:GL227" si="236">ROUND(IF(AND(BH225=3,BI225=3,FS225&lt;&gt;0),P225,0),2)</f>
        <v>0</v>
      </c>
      <c r="GM225">
        <f t="shared" ref="GM225:GM227" si="237">ROUND(O225+X225+Y225,2)+GX225</f>
        <v>115727.40000000001</v>
      </c>
      <c r="GN225">
        <f t="shared" ref="GN225:GN227" si="238">IF(OR(BI225=0,BI225=1),GM225-GX225,0)</f>
        <v>0</v>
      </c>
      <c r="GO225">
        <f t="shared" ref="GO225:GO227" si="239">IF(BI225=2,GM225-GX225,0)</f>
        <v>0</v>
      </c>
      <c r="GP225">
        <f t="shared" ref="GP225:GP227" si="240">IF(BI225=4,GM225-GX225,0)</f>
        <v>115727.40000000001</v>
      </c>
      <c r="GR225">
        <v>0</v>
      </c>
      <c r="GS225">
        <v>3</v>
      </c>
      <c r="GT225">
        <v>0</v>
      </c>
      <c r="GU225" t="s">
        <v>85</v>
      </c>
      <c r="GV225">
        <f t="shared" ref="GV225:GV227" si="241">ROUND((GT225),6)</f>
        <v>0</v>
      </c>
      <c r="GW225">
        <v>1</v>
      </c>
      <c r="GX225">
        <f t="shared" ref="GX225:GX227" si="242">ROUND(HC225*I225,2)</f>
        <v>0</v>
      </c>
      <c r="HA225">
        <v>0</v>
      </c>
      <c r="HB225">
        <v>0</v>
      </c>
      <c r="HC225">
        <f t="shared" ref="HC202:HC227" si="243">GV225*GW225</f>
        <v>0</v>
      </c>
      <c r="HE225" t="s">
        <v>85</v>
      </c>
      <c r="HF225" t="s">
        <v>85</v>
      </c>
      <c r="HM225" t="s">
        <v>85</v>
      </c>
      <c r="HN225" t="s">
        <v>85</v>
      </c>
      <c r="HO225" t="s">
        <v>85</v>
      </c>
      <c r="HP225" t="s">
        <v>85</v>
      </c>
      <c r="HQ225" t="s">
        <v>85</v>
      </c>
      <c r="HS225">
        <v>0</v>
      </c>
      <c r="IK225">
        <v>0</v>
      </c>
    </row>
    <row r="226">
      <c r="A226">
        <v>17</v>
      </c>
      <c r="B226">
        <v>1</v>
      </c>
      <c r="E226" t="s">
        <v>325</v>
      </c>
      <c r="F226" t="s">
        <v>314</v>
      </c>
      <c r="G226" t="s">
        <v>72</v>
      </c>
      <c r="H226" t="s">
        <v>315</v>
      </c>
      <c r="I226">
        <v>22</v>
      </c>
      <c r="J226">
        <v>0</v>
      </c>
      <c r="K226">
        <v>22</v>
      </c>
      <c r="O226">
        <f t="shared" si="209"/>
        <v>2808.96</v>
      </c>
      <c r="P226">
        <f t="shared" si="210"/>
        <v>0</v>
      </c>
      <c r="Q226">
        <f t="shared" si="211"/>
        <v>0</v>
      </c>
      <c r="R226">
        <f t="shared" si="212"/>
        <v>0</v>
      </c>
      <c r="S226">
        <f t="shared" si="213"/>
        <v>2808.96</v>
      </c>
      <c r="T226">
        <f t="shared" si="214"/>
        <v>0</v>
      </c>
      <c r="U226">
        <f t="shared" si="215"/>
        <v>7.6999999999999993</v>
      </c>
      <c r="V226">
        <f t="shared" si="216"/>
        <v>0</v>
      </c>
      <c r="W226">
        <f t="shared" si="217"/>
        <v>0</v>
      </c>
      <c r="X226">
        <f t="shared" si="218"/>
        <v>0</v>
      </c>
      <c r="Y226">
        <f t="shared" si="218"/>
        <v>0</v>
      </c>
      <c r="AA226">
        <v>410110100</v>
      </c>
      <c r="AB226">
        <f t="shared" si="219"/>
        <v>48</v>
      </c>
      <c r="AC226">
        <f t="shared" si="220"/>
        <v>0</v>
      </c>
      <c r="AD226">
        <f t="shared" si="221"/>
        <v>0</v>
      </c>
      <c r="AE226">
        <f t="shared" si="222"/>
        <v>0</v>
      </c>
      <c r="AF226">
        <f t="shared" ref="AF226:AF227" si="244">ROUND((EV226),6)</f>
        <v>48</v>
      </c>
      <c r="AG226">
        <f t="shared" si="223"/>
        <v>0</v>
      </c>
      <c r="AH226">
        <f t="shared" ref="AH226:AH227" si="245">(EW226)</f>
        <v>0.34999999999999998</v>
      </c>
      <c r="AI226">
        <f t="shared" si="224"/>
        <v>0</v>
      </c>
      <c r="AJ226">
        <f t="shared" si="225"/>
        <v>0</v>
      </c>
      <c r="AK226">
        <v>48</v>
      </c>
      <c r="AL226">
        <v>0</v>
      </c>
      <c r="AM226">
        <v>0</v>
      </c>
      <c r="AN226">
        <v>0</v>
      </c>
      <c r="AO226">
        <v>48</v>
      </c>
      <c r="AP226">
        <v>0</v>
      </c>
      <c r="AQ226">
        <v>0.34999999999999998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2.6600000000000001</v>
      </c>
      <c r="BB226">
        <v>1</v>
      </c>
      <c r="BC226">
        <v>1</v>
      </c>
      <c r="BD226" t="s">
        <v>85</v>
      </c>
      <c r="BE226" t="s">
        <v>85</v>
      </c>
      <c r="BF226" t="s">
        <v>85</v>
      </c>
      <c r="BG226" t="s">
        <v>85</v>
      </c>
      <c r="BH226">
        <v>0</v>
      </c>
      <c r="BI226">
        <v>4</v>
      </c>
      <c r="BJ226" t="s">
        <v>85</v>
      </c>
      <c r="BM226">
        <v>0</v>
      </c>
      <c r="BN226">
        <v>0</v>
      </c>
      <c r="BO226" t="s">
        <v>85</v>
      </c>
      <c r="BP226">
        <v>0</v>
      </c>
      <c r="BQ226">
        <v>0</v>
      </c>
      <c r="BR226">
        <v>0</v>
      </c>
      <c r="BS226">
        <v>2.6600000000000001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85</v>
      </c>
      <c r="BZ226">
        <v>0</v>
      </c>
      <c r="CA226">
        <v>0</v>
      </c>
      <c r="CB226" t="s">
        <v>85</v>
      </c>
      <c r="CE226">
        <v>30</v>
      </c>
      <c r="CF226">
        <v>0</v>
      </c>
      <c r="CG226">
        <v>0</v>
      </c>
      <c r="CM226">
        <v>0</v>
      </c>
      <c r="CN226" t="s">
        <v>85</v>
      </c>
      <c r="CO226">
        <v>0</v>
      </c>
      <c r="CP226">
        <f t="shared" si="226"/>
        <v>2808.96</v>
      </c>
      <c r="CQ226">
        <f t="shared" si="227"/>
        <v>0</v>
      </c>
      <c r="CR226">
        <f t="shared" si="228"/>
        <v>0</v>
      </c>
      <c r="CS226">
        <f t="shared" si="229"/>
        <v>0</v>
      </c>
      <c r="CT226">
        <f t="shared" si="230"/>
        <v>127.68000000000001</v>
      </c>
      <c r="CU226">
        <f t="shared" si="231"/>
        <v>0</v>
      </c>
      <c r="CV226">
        <f t="shared" si="232"/>
        <v>0.34999999999999998</v>
      </c>
      <c r="CW226">
        <f t="shared" si="233"/>
        <v>0</v>
      </c>
      <c r="CX226">
        <f t="shared" si="233"/>
        <v>0</v>
      </c>
      <c r="CY226">
        <f t="shared" si="234"/>
        <v>0</v>
      </c>
      <c r="CZ226">
        <f t="shared" si="235"/>
        <v>0</v>
      </c>
      <c r="DC226" t="s">
        <v>85</v>
      </c>
      <c r="DD226" t="s">
        <v>85</v>
      </c>
      <c r="DE226" t="s">
        <v>85</v>
      </c>
      <c r="DF226" t="s">
        <v>85</v>
      </c>
      <c r="DG226" t="s">
        <v>85</v>
      </c>
      <c r="DH226" t="s">
        <v>85</v>
      </c>
      <c r="DI226" t="s">
        <v>85</v>
      </c>
      <c r="DJ226" t="s">
        <v>85</v>
      </c>
      <c r="DK226" t="s">
        <v>85</v>
      </c>
      <c r="DL226" t="s">
        <v>85</v>
      </c>
      <c r="DM226" t="s">
        <v>85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315</v>
      </c>
      <c r="DW226" t="s">
        <v>315</v>
      </c>
      <c r="DX226">
        <v>1</v>
      </c>
      <c r="DZ226" t="s">
        <v>85</v>
      </c>
      <c r="EA226" t="s">
        <v>85</v>
      </c>
      <c r="EB226" t="s">
        <v>85</v>
      </c>
      <c r="EC226" t="s">
        <v>85</v>
      </c>
      <c r="EE226">
        <v>333532477</v>
      </c>
      <c r="EF226">
        <v>0</v>
      </c>
      <c r="EG226" t="s">
        <v>85</v>
      </c>
      <c r="EH226">
        <v>0</v>
      </c>
      <c r="EI226" t="s">
        <v>85</v>
      </c>
      <c r="EJ226">
        <v>4</v>
      </c>
      <c r="EK226">
        <v>0</v>
      </c>
      <c r="EL226" t="s">
        <v>311</v>
      </c>
      <c r="EM226" t="s">
        <v>312</v>
      </c>
      <c r="EO226" t="s">
        <v>85</v>
      </c>
      <c r="EQ226">
        <v>0</v>
      </c>
      <c r="ER226">
        <v>48</v>
      </c>
      <c r="ES226">
        <v>0</v>
      </c>
      <c r="ET226">
        <v>0</v>
      </c>
      <c r="EU226">
        <v>0</v>
      </c>
      <c r="EV226">
        <v>48</v>
      </c>
      <c r="EW226">
        <v>0.34999999999999998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85</v>
      </c>
      <c r="GD226">
        <v>1</v>
      </c>
      <c r="GF226">
        <v>-100619623</v>
      </c>
      <c r="GG226">
        <v>2</v>
      </c>
      <c r="GH226">
        <v>2</v>
      </c>
      <c r="GI226">
        <v>3</v>
      </c>
      <c r="GJ226">
        <v>0</v>
      </c>
      <c r="GK226">
        <v>0</v>
      </c>
      <c r="GL226">
        <f t="shared" si="236"/>
        <v>0</v>
      </c>
      <c r="GM226">
        <f t="shared" si="237"/>
        <v>2808.96</v>
      </c>
      <c r="GN226">
        <f t="shared" si="238"/>
        <v>0</v>
      </c>
      <c r="GO226">
        <f t="shared" si="239"/>
        <v>0</v>
      </c>
      <c r="GP226">
        <f t="shared" si="240"/>
        <v>2808.96</v>
      </c>
      <c r="GR226">
        <v>0</v>
      </c>
      <c r="GS226">
        <v>3</v>
      </c>
      <c r="GT226">
        <v>0</v>
      </c>
      <c r="GU226" t="s">
        <v>85</v>
      </c>
      <c r="GV226">
        <f t="shared" si="241"/>
        <v>0</v>
      </c>
      <c r="GW226">
        <v>1</v>
      </c>
      <c r="GX226">
        <f t="shared" si="242"/>
        <v>0</v>
      </c>
      <c r="HA226">
        <v>0</v>
      </c>
      <c r="HB226">
        <v>0</v>
      </c>
      <c r="HC226">
        <f t="shared" si="243"/>
        <v>0</v>
      </c>
      <c r="HE226" t="s">
        <v>85</v>
      </c>
      <c r="HF226" t="s">
        <v>85</v>
      </c>
      <c r="HM226" t="s">
        <v>85</v>
      </c>
      <c r="HN226" t="s">
        <v>85</v>
      </c>
      <c r="HO226" t="s">
        <v>85</v>
      </c>
      <c r="HP226" t="s">
        <v>85</v>
      </c>
      <c r="HQ226" t="s">
        <v>85</v>
      </c>
      <c r="HS226">
        <v>0</v>
      </c>
      <c r="IK226">
        <v>0</v>
      </c>
    </row>
    <row r="227">
      <c r="A227">
        <v>17</v>
      </c>
      <c r="B227">
        <v>1</v>
      </c>
      <c r="E227" t="s">
        <v>326</v>
      </c>
      <c r="F227" t="s">
        <v>327</v>
      </c>
      <c r="G227" t="s">
        <v>74</v>
      </c>
      <c r="H227" t="s">
        <v>309</v>
      </c>
      <c r="I227">
        <v>22</v>
      </c>
      <c r="J227">
        <v>0</v>
      </c>
      <c r="K227">
        <v>22</v>
      </c>
      <c r="O227">
        <f t="shared" si="209"/>
        <v>2808.96</v>
      </c>
      <c r="P227">
        <f t="shared" si="210"/>
        <v>0</v>
      </c>
      <c r="Q227">
        <f t="shared" si="211"/>
        <v>0</v>
      </c>
      <c r="R227">
        <f t="shared" si="212"/>
        <v>0</v>
      </c>
      <c r="S227">
        <f t="shared" si="213"/>
        <v>2808.96</v>
      </c>
      <c r="T227">
        <f t="shared" si="214"/>
        <v>0</v>
      </c>
      <c r="U227">
        <f t="shared" si="215"/>
        <v>6.3799999999999999</v>
      </c>
      <c r="V227">
        <f t="shared" si="216"/>
        <v>0</v>
      </c>
      <c r="W227">
        <f t="shared" si="217"/>
        <v>0</v>
      </c>
      <c r="X227">
        <f t="shared" si="218"/>
        <v>0</v>
      </c>
      <c r="Y227">
        <f t="shared" si="218"/>
        <v>0</v>
      </c>
      <c r="AA227">
        <v>410110100</v>
      </c>
      <c r="AB227">
        <f t="shared" si="219"/>
        <v>48</v>
      </c>
      <c r="AC227">
        <f t="shared" si="220"/>
        <v>0</v>
      </c>
      <c r="AD227">
        <f t="shared" si="221"/>
        <v>0</v>
      </c>
      <c r="AE227">
        <f t="shared" si="222"/>
        <v>0</v>
      </c>
      <c r="AF227">
        <f t="shared" si="244"/>
        <v>48</v>
      </c>
      <c r="AG227">
        <f t="shared" si="223"/>
        <v>0</v>
      </c>
      <c r="AH227">
        <f t="shared" si="245"/>
        <v>0.28999999999999998</v>
      </c>
      <c r="AI227">
        <f t="shared" si="224"/>
        <v>0</v>
      </c>
      <c r="AJ227">
        <f t="shared" si="225"/>
        <v>0</v>
      </c>
      <c r="AK227">
        <v>48</v>
      </c>
      <c r="AL227">
        <v>0</v>
      </c>
      <c r="AM227">
        <v>0</v>
      </c>
      <c r="AN227">
        <v>0</v>
      </c>
      <c r="AO227">
        <v>48</v>
      </c>
      <c r="AP227">
        <v>0</v>
      </c>
      <c r="AQ227">
        <v>0.28999999999999998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2.6600000000000001</v>
      </c>
      <c r="BB227">
        <v>1</v>
      </c>
      <c r="BC227">
        <v>1</v>
      </c>
      <c r="BD227" t="s">
        <v>85</v>
      </c>
      <c r="BE227" t="s">
        <v>85</v>
      </c>
      <c r="BF227" t="s">
        <v>85</v>
      </c>
      <c r="BG227" t="s">
        <v>85</v>
      </c>
      <c r="BH227">
        <v>0</v>
      </c>
      <c r="BI227">
        <v>1</v>
      </c>
      <c r="BJ227" t="s">
        <v>328</v>
      </c>
      <c r="BM227">
        <v>150</v>
      </c>
      <c r="BN227">
        <v>0</v>
      </c>
      <c r="BO227" t="s">
        <v>85</v>
      </c>
      <c r="BP227">
        <v>0</v>
      </c>
      <c r="BQ227">
        <v>30</v>
      </c>
      <c r="BR227">
        <v>0</v>
      </c>
      <c r="BS227">
        <v>2.6600000000000001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85</v>
      </c>
      <c r="BZ227">
        <v>0</v>
      </c>
      <c r="CA227">
        <v>0</v>
      </c>
      <c r="CB227" t="s">
        <v>85</v>
      </c>
      <c r="CE227">
        <v>30</v>
      </c>
      <c r="CF227">
        <v>0</v>
      </c>
      <c r="CG227">
        <v>0</v>
      </c>
      <c r="CM227">
        <v>0</v>
      </c>
      <c r="CN227" t="s">
        <v>85</v>
      </c>
      <c r="CO227">
        <v>0</v>
      </c>
      <c r="CP227">
        <f t="shared" si="226"/>
        <v>2808.96</v>
      </c>
      <c r="CQ227">
        <f t="shared" si="227"/>
        <v>0</v>
      </c>
      <c r="CR227">
        <f t="shared" si="228"/>
        <v>0</v>
      </c>
      <c r="CS227">
        <f t="shared" si="229"/>
        <v>0</v>
      </c>
      <c r="CT227">
        <f t="shared" si="230"/>
        <v>127.68000000000001</v>
      </c>
      <c r="CU227">
        <f t="shared" si="231"/>
        <v>0</v>
      </c>
      <c r="CV227">
        <f t="shared" si="232"/>
        <v>0.28999999999999998</v>
      </c>
      <c r="CW227">
        <f t="shared" si="233"/>
        <v>0</v>
      </c>
      <c r="CX227">
        <f t="shared" si="233"/>
        <v>0</v>
      </c>
      <c r="CY227">
        <f t="shared" si="234"/>
        <v>0</v>
      </c>
      <c r="CZ227">
        <f t="shared" si="235"/>
        <v>0</v>
      </c>
      <c r="DC227" t="s">
        <v>85</v>
      </c>
      <c r="DD227" t="s">
        <v>85</v>
      </c>
      <c r="DE227" t="s">
        <v>85</v>
      </c>
      <c r="DF227" t="s">
        <v>85</v>
      </c>
      <c r="DG227" t="s">
        <v>85</v>
      </c>
      <c r="DH227" t="s">
        <v>85</v>
      </c>
      <c r="DI227" t="s">
        <v>85</v>
      </c>
      <c r="DJ227" t="s">
        <v>85</v>
      </c>
      <c r="DK227" t="s">
        <v>85</v>
      </c>
      <c r="DL227" t="s">
        <v>85</v>
      </c>
      <c r="DM227" t="s">
        <v>85</v>
      </c>
      <c r="DN227">
        <v>140</v>
      </c>
      <c r="DO227">
        <v>79</v>
      </c>
      <c r="DP227">
        <v>1</v>
      </c>
      <c r="DQ227">
        <v>1</v>
      </c>
      <c r="DU227">
        <v>1010</v>
      </c>
      <c r="DV227" t="s">
        <v>309</v>
      </c>
      <c r="DW227" t="s">
        <v>309</v>
      </c>
      <c r="DX227">
        <v>1</v>
      </c>
      <c r="DZ227" t="s">
        <v>85</v>
      </c>
      <c r="EA227" t="s">
        <v>85</v>
      </c>
      <c r="EB227" t="s">
        <v>85</v>
      </c>
      <c r="EC227" t="s">
        <v>85</v>
      </c>
      <c r="EE227">
        <v>333530626</v>
      </c>
      <c r="EF227">
        <v>30</v>
      </c>
      <c r="EG227" t="s">
        <v>7</v>
      </c>
      <c r="EH227">
        <v>0</v>
      </c>
      <c r="EI227" t="s">
        <v>85</v>
      </c>
      <c r="EJ227">
        <v>1</v>
      </c>
      <c r="EK227">
        <v>150</v>
      </c>
      <c r="EL227" t="s">
        <v>329</v>
      </c>
      <c r="EM227" t="s">
        <v>330</v>
      </c>
      <c r="EO227" t="s">
        <v>85</v>
      </c>
      <c r="EQ227">
        <v>0</v>
      </c>
      <c r="ER227">
        <v>48</v>
      </c>
      <c r="ES227">
        <v>0</v>
      </c>
      <c r="ET227">
        <v>0</v>
      </c>
      <c r="EU227">
        <v>0</v>
      </c>
      <c r="EV227">
        <v>48</v>
      </c>
      <c r="EW227">
        <v>0.28999999999999998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140</v>
      </c>
      <c r="FY227">
        <v>79</v>
      </c>
      <c r="GA227" t="s">
        <v>85</v>
      </c>
      <c r="GD227">
        <v>1</v>
      </c>
      <c r="GF227">
        <v>-868236860</v>
      </c>
      <c r="GG227">
        <v>2</v>
      </c>
      <c r="GH227">
        <v>1</v>
      </c>
      <c r="GI227">
        <v>3</v>
      </c>
      <c r="GJ227">
        <v>0</v>
      </c>
      <c r="GK227">
        <v>0</v>
      </c>
      <c r="GL227">
        <f t="shared" si="236"/>
        <v>0</v>
      </c>
      <c r="GM227">
        <f t="shared" si="237"/>
        <v>2808.96</v>
      </c>
      <c r="GN227">
        <f t="shared" si="238"/>
        <v>2808.96</v>
      </c>
      <c r="GO227">
        <f t="shared" si="239"/>
        <v>0</v>
      </c>
      <c r="GP227">
        <f t="shared" si="240"/>
        <v>0</v>
      </c>
      <c r="GR227">
        <v>0</v>
      </c>
      <c r="GS227">
        <v>0</v>
      </c>
      <c r="GT227">
        <v>0</v>
      </c>
      <c r="GU227" t="s">
        <v>85</v>
      </c>
      <c r="GV227">
        <f t="shared" si="241"/>
        <v>0</v>
      </c>
      <c r="GW227">
        <v>1</v>
      </c>
      <c r="GX227">
        <f t="shared" si="242"/>
        <v>0</v>
      </c>
      <c r="HA227">
        <v>0</v>
      </c>
      <c r="HB227">
        <v>0</v>
      </c>
      <c r="HC227">
        <f t="shared" si="243"/>
        <v>0</v>
      </c>
      <c r="HE227" t="s">
        <v>85</v>
      </c>
      <c r="HF227" t="s">
        <v>85</v>
      </c>
      <c r="HM227" t="s">
        <v>85</v>
      </c>
      <c r="HN227" t="s">
        <v>85</v>
      </c>
      <c r="HO227" t="s">
        <v>85</v>
      </c>
      <c r="HP227" t="s">
        <v>85</v>
      </c>
      <c r="HQ227" t="s">
        <v>85</v>
      </c>
      <c r="HS227">
        <v>0</v>
      </c>
      <c r="IK227">
        <v>0</v>
      </c>
    </row>
    <row r="229">
      <c r="A229" s="43">
        <v>51</v>
      </c>
      <c r="B229" s="43">
        <f>B221</f>
        <v>1</v>
      </c>
      <c r="C229" s="43">
        <f>A221</f>
        <v>4</v>
      </c>
      <c r="D229" s="43">
        <f>ROW(A221)</f>
        <v>221</v>
      </c>
      <c r="E229" s="43"/>
      <c r="F229" s="43" t="str">
        <f>IF(F221&lt;&gt;"",F221,"")</f>
        <v xml:space="preserve">Новый раздел</v>
      </c>
      <c r="G229" s="43" t="str">
        <f>IF(G221&lt;&gt;"",G221,"")</f>
        <v xml:space="preserve">Техническое обслуживание автоматически ворот</v>
      </c>
      <c r="H229" s="43">
        <v>0</v>
      </c>
      <c r="I229" s="43"/>
      <c r="J229" s="43"/>
      <c r="K229" s="43"/>
      <c r="L229" s="43"/>
      <c r="M229" s="43"/>
      <c r="N229" s="43"/>
      <c r="O229" s="43">
        <f t="shared" ref="O229:T229" si="246">ROUND(AB229,2)</f>
        <v>121345.32000000001</v>
      </c>
      <c r="P229" s="43">
        <f t="shared" si="246"/>
        <v>0</v>
      </c>
      <c r="Q229" s="43">
        <f t="shared" si="246"/>
        <v>0</v>
      </c>
      <c r="R229" s="43">
        <f t="shared" si="246"/>
        <v>0</v>
      </c>
      <c r="S229" s="43">
        <f t="shared" si="246"/>
        <v>121345.32000000001</v>
      </c>
      <c r="T229" s="43">
        <f t="shared" si="246"/>
        <v>0</v>
      </c>
      <c r="U229" s="43">
        <f>AH229</f>
        <v>320.98659999999995</v>
      </c>
      <c r="V229" s="43">
        <f>AI229</f>
        <v>0</v>
      </c>
      <c r="W229" s="43">
        <f>ROUND(AJ229,2)</f>
        <v>0</v>
      </c>
      <c r="X229" s="43">
        <f>ROUND(AK229,2)</f>
        <v>0</v>
      </c>
      <c r="Y229" s="43">
        <f>ROUND(AL229,2)</f>
        <v>0</v>
      </c>
      <c r="Z229" s="43"/>
      <c r="AA229" s="43"/>
      <c r="AB229" s="43">
        <f>ROUND(SUMIF(AA225:AA227,"=410110100",O225:O227),2)</f>
        <v>121345.32000000001</v>
      </c>
      <c r="AC229" s="43">
        <f>ROUND(SUMIF(AA225:AA227,"=410110100",P225:P227),2)</f>
        <v>0</v>
      </c>
      <c r="AD229" s="43">
        <f>ROUND(SUMIF(AA225:AA227,"=410110100",Q225:Q227),2)</f>
        <v>0</v>
      </c>
      <c r="AE229" s="43">
        <f>ROUND(SUMIF(AA225:AA227,"=410110100",R225:R227),2)</f>
        <v>0</v>
      </c>
      <c r="AF229" s="43">
        <f>ROUND(SUMIF(AA225:AA227,"=410110100",S225:S227),2)</f>
        <v>121345.32000000001</v>
      </c>
      <c r="AG229" s="43">
        <f>ROUND(SUMIF(AA225:AA227,"=410110100",T225:T227),2)</f>
        <v>0</v>
      </c>
      <c r="AH229" s="43">
        <f>SUMIF(AA225:AA227,"=410110100",U225:U227)</f>
        <v>320.98659999999995</v>
      </c>
      <c r="AI229" s="43">
        <f>SUMIF(AA225:AA227,"=410110100",V225:V227)</f>
        <v>0</v>
      </c>
      <c r="AJ229" s="43">
        <f>ROUND(SUMIF(AA225:AA227,"=410110100",W225:W227),2)</f>
        <v>0</v>
      </c>
      <c r="AK229" s="43">
        <f>ROUND(SUMIF(AA225:AA227,"=410110100",X225:X227),2)</f>
        <v>0</v>
      </c>
      <c r="AL229" s="43">
        <f>ROUND(SUMIF(AA225:AA227,"=410110100",Y225:Y227),2)</f>
        <v>0</v>
      </c>
      <c r="AM229" s="43"/>
      <c r="AN229" s="43"/>
      <c r="AO229" s="43">
        <f t="shared" ref="AO229:BD229" si="247">ROUND(BX229,2)</f>
        <v>0</v>
      </c>
      <c r="AP229" s="43">
        <f t="shared" si="247"/>
        <v>0</v>
      </c>
      <c r="AQ229" s="43">
        <f t="shared" si="247"/>
        <v>0</v>
      </c>
      <c r="AR229" s="43">
        <f t="shared" si="247"/>
        <v>121345.32000000001</v>
      </c>
      <c r="AS229" s="43">
        <f t="shared" si="247"/>
        <v>2808.96</v>
      </c>
      <c r="AT229" s="43">
        <f t="shared" si="247"/>
        <v>0</v>
      </c>
      <c r="AU229" s="43">
        <f t="shared" si="247"/>
        <v>118536.36</v>
      </c>
      <c r="AV229" s="43">
        <f t="shared" si="247"/>
        <v>0</v>
      </c>
      <c r="AW229" s="43">
        <f t="shared" si="247"/>
        <v>0</v>
      </c>
      <c r="AX229" s="43">
        <f t="shared" si="247"/>
        <v>0</v>
      </c>
      <c r="AY229" s="43">
        <f t="shared" si="247"/>
        <v>0</v>
      </c>
      <c r="AZ229" s="43">
        <f t="shared" si="247"/>
        <v>0</v>
      </c>
      <c r="BA229" s="43">
        <f t="shared" si="247"/>
        <v>0</v>
      </c>
      <c r="BB229" s="43">
        <f t="shared" si="247"/>
        <v>0</v>
      </c>
      <c r="BC229" s="43">
        <f t="shared" si="247"/>
        <v>0</v>
      </c>
      <c r="BD229" s="43">
        <f t="shared" si="247"/>
        <v>0</v>
      </c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>
        <f>ROUND(SUMIF(AA225:AA227,"=410110100",FQ225:FQ227),2)</f>
        <v>0</v>
      </c>
      <c r="BY229" s="43">
        <f>ROUND(SUMIF(AA225:AA227,"=410110100",FR225:FR227),2)</f>
        <v>0</v>
      </c>
      <c r="BZ229" s="43">
        <f>ROUND(SUMIF(AA225:AA227,"=410110100",GL225:GL227),2)</f>
        <v>0</v>
      </c>
      <c r="CA229" s="43">
        <f>ROUND(SUMIF(AA225:AA227,"=410110100",GM225:GM227),2)</f>
        <v>121345.32000000001</v>
      </c>
      <c r="CB229" s="43">
        <f>ROUND(SUMIF(AA225:AA227,"=410110100",GN225:GN227),2)</f>
        <v>2808.96</v>
      </c>
      <c r="CC229" s="43">
        <f>ROUND(SUMIF(AA225:AA227,"=410110100",GO225:GO227),2)</f>
        <v>0</v>
      </c>
      <c r="CD229" s="43">
        <f>ROUND(SUMIF(AA225:AA227,"=410110100",GP225:GP227),2)</f>
        <v>118536.36</v>
      </c>
      <c r="CE229" s="43">
        <f>AC229-BX229</f>
        <v>0</v>
      </c>
      <c r="CF229" s="43">
        <f>AC229-BY229</f>
        <v>0</v>
      </c>
      <c r="CG229" s="43">
        <f>BX229-BZ229</f>
        <v>0</v>
      </c>
      <c r="CH229" s="43">
        <f>AC229-BX229-BY229+BZ229</f>
        <v>0</v>
      </c>
      <c r="CI229" s="43">
        <f>BY229-BZ229</f>
        <v>0</v>
      </c>
      <c r="CJ229" s="43">
        <f>ROUND(SUMIF(AA225:AA227,"=410110100",GX225:GX227),2)</f>
        <v>0</v>
      </c>
      <c r="CK229" s="43">
        <f>ROUND(SUMIF(AA225:AA227,"=410110100",GY225:GY227),2)</f>
        <v>0</v>
      </c>
      <c r="CL229" s="43">
        <f>ROUND(SUMIF(AA225:AA227,"=410110100",GZ225:GZ227),2)</f>
        <v>0</v>
      </c>
      <c r="CM229" s="43">
        <f>ROUND(SUMIF(AA225:AA227,"=410110100",HD225:HD227),2)</f>
        <v>0</v>
      </c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4"/>
      <c r="DH229" s="44"/>
      <c r="DI229" s="44"/>
      <c r="DJ229" s="44"/>
      <c r="DK229" s="44"/>
      <c r="DL229" s="44"/>
      <c r="DM229" s="44"/>
      <c r="DN229" s="44"/>
      <c r="DO229" s="44"/>
      <c r="DP229" s="44"/>
      <c r="DQ229" s="44"/>
      <c r="DR229" s="44"/>
      <c r="DS229" s="44"/>
      <c r="DT229" s="44"/>
      <c r="DU229" s="44"/>
      <c r="DV229" s="44"/>
      <c r="DW229" s="44"/>
      <c r="DX229" s="44"/>
      <c r="DY229" s="44"/>
      <c r="DZ229" s="44"/>
      <c r="EA229" s="44"/>
      <c r="EB229" s="44"/>
      <c r="EC229" s="44"/>
      <c r="ED229" s="44"/>
      <c r="EE229" s="44"/>
      <c r="EF229" s="44"/>
      <c r="EG229" s="44"/>
      <c r="EH229" s="44"/>
      <c r="EI229" s="44"/>
      <c r="EJ229" s="44"/>
      <c r="EK229" s="44"/>
      <c r="EL229" s="44"/>
      <c r="EM229" s="44"/>
      <c r="EN229" s="44"/>
      <c r="EO229" s="44"/>
      <c r="EP229" s="44"/>
      <c r="EQ229" s="44"/>
      <c r="ER229" s="44"/>
      <c r="ES229" s="44"/>
      <c r="ET229" s="44"/>
      <c r="EU229" s="44"/>
      <c r="EV229" s="44"/>
      <c r="EW229" s="44"/>
      <c r="EX229" s="44"/>
      <c r="EY229" s="44"/>
      <c r="EZ229" s="44"/>
      <c r="FA229" s="44"/>
      <c r="FB229" s="44"/>
      <c r="FC229" s="44"/>
      <c r="FD229" s="44"/>
      <c r="FE229" s="44"/>
      <c r="FF229" s="44"/>
      <c r="FG229" s="44"/>
      <c r="FH229" s="44"/>
      <c r="FI229" s="44"/>
      <c r="FJ229" s="44"/>
      <c r="FK229" s="44"/>
      <c r="FL229" s="44"/>
      <c r="FM229" s="44"/>
      <c r="FN229" s="44"/>
      <c r="FO229" s="44"/>
      <c r="FP229" s="44"/>
      <c r="FQ229" s="44"/>
      <c r="FR229" s="44"/>
      <c r="FS229" s="44"/>
      <c r="FT229" s="44"/>
      <c r="FU229" s="44"/>
      <c r="FV229" s="44"/>
      <c r="FW229" s="44"/>
      <c r="FX229" s="44"/>
      <c r="FY229" s="44"/>
      <c r="FZ229" s="44"/>
      <c r="GA229" s="44"/>
      <c r="GB229" s="44"/>
      <c r="GC229" s="44"/>
      <c r="GD229" s="44"/>
      <c r="GE229" s="44"/>
      <c r="GF229" s="44"/>
      <c r="GG229" s="44"/>
      <c r="GH229" s="44"/>
      <c r="GI229" s="44"/>
      <c r="GJ229" s="44"/>
      <c r="GK229" s="44"/>
      <c r="GL229" s="44"/>
      <c r="GM229" s="44"/>
      <c r="GN229" s="44"/>
      <c r="GO229" s="44"/>
      <c r="GP229" s="44"/>
      <c r="GQ229" s="44"/>
      <c r="GR229" s="44"/>
      <c r="GS229" s="44"/>
      <c r="GT229" s="44"/>
      <c r="GU229" s="44"/>
      <c r="GV229" s="44"/>
      <c r="GW229" s="44"/>
      <c r="GX229" s="44">
        <v>0</v>
      </c>
    </row>
    <row r="231">
      <c r="A231" s="46">
        <v>50</v>
      </c>
      <c r="B231" s="46">
        <v>0</v>
      </c>
      <c r="C231" s="46">
        <v>0</v>
      </c>
      <c r="D231" s="46">
        <v>1</v>
      </c>
      <c r="E231" s="46">
        <v>201</v>
      </c>
      <c r="F231" s="46">
        <f>ROUND(Source!O229,O231)</f>
        <v>121345.32000000001</v>
      </c>
      <c r="G231" s="46" t="s">
        <v>157</v>
      </c>
      <c r="H231" s="46" t="s">
        <v>158</v>
      </c>
      <c r="I231" s="46"/>
      <c r="J231" s="46"/>
      <c r="K231" s="46">
        <v>-201</v>
      </c>
      <c r="L231" s="46">
        <v>1</v>
      </c>
      <c r="M231" s="46">
        <v>3</v>
      </c>
      <c r="N231" s="46" t="s">
        <v>85</v>
      </c>
      <c r="O231" s="46">
        <v>2</v>
      </c>
      <c r="P231" s="46"/>
      <c r="Q231" s="46"/>
      <c r="R231" s="46"/>
      <c r="S231" s="46"/>
      <c r="T231" s="46"/>
      <c r="U231" s="46"/>
      <c r="V231" s="46"/>
      <c r="W231" s="46">
        <v>121345.32000000001</v>
      </c>
      <c r="X231" s="46">
        <v>1</v>
      </c>
      <c r="Y231" s="46">
        <v>121345.32000000001</v>
      </c>
      <c r="Z231" s="46"/>
      <c r="AA231" s="46"/>
      <c r="AB231" s="46"/>
    </row>
    <row r="232">
      <c r="A232" s="46">
        <v>50</v>
      </c>
      <c r="B232" s="46">
        <v>0</v>
      </c>
      <c r="C232" s="46">
        <v>0</v>
      </c>
      <c r="D232" s="46">
        <v>1</v>
      </c>
      <c r="E232" s="46">
        <v>202</v>
      </c>
      <c r="F232" s="46">
        <f>ROUND(Source!P229,O232)</f>
        <v>0</v>
      </c>
      <c r="G232" s="46" t="s">
        <v>159</v>
      </c>
      <c r="H232" s="46" t="s">
        <v>160</v>
      </c>
      <c r="I232" s="46"/>
      <c r="J232" s="46"/>
      <c r="K232" s="46">
        <v>-202</v>
      </c>
      <c r="L232" s="46">
        <v>2</v>
      </c>
      <c r="M232" s="46">
        <v>3</v>
      </c>
      <c r="N232" s="46" t="s">
        <v>85</v>
      </c>
      <c r="O232" s="46">
        <v>2</v>
      </c>
      <c r="P232" s="46"/>
      <c r="Q232" s="46"/>
      <c r="R232" s="46"/>
      <c r="S232" s="46"/>
      <c r="T232" s="46"/>
      <c r="U232" s="46"/>
      <c r="V232" s="46"/>
      <c r="W232" s="46">
        <v>0</v>
      </c>
      <c r="X232" s="46">
        <v>1</v>
      </c>
      <c r="Y232" s="46">
        <v>0</v>
      </c>
      <c r="Z232" s="46"/>
      <c r="AA232" s="46"/>
      <c r="AB232" s="46"/>
    </row>
    <row r="233">
      <c r="A233" s="46">
        <v>50</v>
      </c>
      <c r="B233" s="46">
        <v>0</v>
      </c>
      <c r="C233" s="46">
        <v>0</v>
      </c>
      <c r="D233" s="46">
        <v>1</v>
      </c>
      <c r="E233" s="46">
        <v>222</v>
      </c>
      <c r="F233" s="46">
        <f>ROUND(Source!AO229,O233)</f>
        <v>0</v>
      </c>
      <c r="G233" s="46" t="s">
        <v>161</v>
      </c>
      <c r="H233" s="46" t="s">
        <v>162</v>
      </c>
      <c r="I233" s="46"/>
      <c r="J233" s="46"/>
      <c r="K233" s="46">
        <v>-222</v>
      </c>
      <c r="L233" s="46">
        <v>3</v>
      </c>
      <c r="M233" s="46">
        <v>3</v>
      </c>
      <c r="N233" s="46" t="s">
        <v>85</v>
      </c>
      <c r="O233" s="46">
        <v>2</v>
      </c>
      <c r="P233" s="46"/>
      <c r="Q233" s="46"/>
      <c r="R233" s="46"/>
      <c r="S233" s="46"/>
      <c r="T233" s="46"/>
      <c r="U233" s="46"/>
      <c r="V233" s="46"/>
      <c r="W233" s="46">
        <v>0</v>
      </c>
      <c r="X233" s="46">
        <v>1</v>
      </c>
      <c r="Y233" s="46">
        <v>0</v>
      </c>
      <c r="Z233" s="46"/>
      <c r="AA233" s="46"/>
      <c r="AB233" s="46"/>
    </row>
    <row r="234">
      <c r="A234" s="46">
        <v>50</v>
      </c>
      <c r="B234" s="46">
        <v>0</v>
      </c>
      <c r="C234" s="46">
        <v>0</v>
      </c>
      <c r="D234" s="46">
        <v>1</v>
      </c>
      <c r="E234" s="46">
        <v>225</v>
      </c>
      <c r="F234" s="46">
        <f>ROUND(Source!AV229,O234)</f>
        <v>0</v>
      </c>
      <c r="G234" s="46" t="s">
        <v>163</v>
      </c>
      <c r="H234" s="46" t="s">
        <v>164</v>
      </c>
      <c r="I234" s="46"/>
      <c r="J234" s="46"/>
      <c r="K234" s="46">
        <v>-225</v>
      </c>
      <c r="L234" s="46">
        <v>4</v>
      </c>
      <c r="M234" s="46">
        <v>3</v>
      </c>
      <c r="N234" s="46" t="s">
        <v>85</v>
      </c>
      <c r="O234" s="46">
        <v>2</v>
      </c>
      <c r="P234" s="46"/>
      <c r="Q234" s="46"/>
      <c r="R234" s="46"/>
      <c r="S234" s="46"/>
      <c r="T234" s="46"/>
      <c r="U234" s="46"/>
      <c r="V234" s="46"/>
      <c r="W234" s="46">
        <v>0</v>
      </c>
      <c r="X234" s="46">
        <v>1</v>
      </c>
      <c r="Y234" s="46">
        <v>0</v>
      </c>
      <c r="Z234" s="46"/>
      <c r="AA234" s="46"/>
      <c r="AB234" s="46"/>
    </row>
    <row r="235">
      <c r="A235" s="46">
        <v>50</v>
      </c>
      <c r="B235" s="46">
        <v>0</v>
      </c>
      <c r="C235" s="46">
        <v>0</v>
      </c>
      <c r="D235" s="46">
        <v>1</v>
      </c>
      <c r="E235" s="46">
        <v>226</v>
      </c>
      <c r="F235" s="46">
        <f>ROUND(Source!AW229,O235)</f>
        <v>0</v>
      </c>
      <c r="G235" s="46" t="s">
        <v>165</v>
      </c>
      <c r="H235" s="46" t="s">
        <v>166</v>
      </c>
      <c r="I235" s="46"/>
      <c r="J235" s="46"/>
      <c r="K235" s="46">
        <v>-226</v>
      </c>
      <c r="L235" s="46">
        <v>5</v>
      </c>
      <c r="M235" s="46">
        <v>3</v>
      </c>
      <c r="N235" s="46" t="s">
        <v>85</v>
      </c>
      <c r="O235" s="46">
        <v>2</v>
      </c>
      <c r="P235" s="46"/>
      <c r="Q235" s="46"/>
      <c r="R235" s="46"/>
      <c r="S235" s="46"/>
      <c r="T235" s="46"/>
      <c r="U235" s="46"/>
      <c r="V235" s="46"/>
      <c r="W235" s="46">
        <v>0</v>
      </c>
      <c r="X235" s="46">
        <v>1</v>
      </c>
      <c r="Y235" s="46">
        <v>0</v>
      </c>
      <c r="Z235" s="46"/>
      <c r="AA235" s="46"/>
      <c r="AB235" s="46"/>
    </row>
    <row r="236">
      <c r="A236" s="46">
        <v>50</v>
      </c>
      <c r="B236" s="46">
        <v>0</v>
      </c>
      <c r="C236" s="46">
        <v>0</v>
      </c>
      <c r="D236" s="46">
        <v>1</v>
      </c>
      <c r="E236" s="46">
        <v>227</v>
      </c>
      <c r="F236" s="46">
        <f>ROUND(Source!AX229,O236)</f>
        <v>0</v>
      </c>
      <c r="G236" s="46" t="s">
        <v>167</v>
      </c>
      <c r="H236" s="46" t="s">
        <v>168</v>
      </c>
      <c r="I236" s="46"/>
      <c r="J236" s="46"/>
      <c r="K236" s="46">
        <v>-227</v>
      </c>
      <c r="L236" s="46">
        <v>6</v>
      </c>
      <c r="M236" s="46">
        <v>3</v>
      </c>
      <c r="N236" s="46" t="s">
        <v>85</v>
      </c>
      <c r="O236" s="46">
        <v>2</v>
      </c>
      <c r="P236" s="46"/>
      <c r="Q236" s="46"/>
      <c r="R236" s="46"/>
      <c r="S236" s="46"/>
      <c r="T236" s="46"/>
      <c r="U236" s="46"/>
      <c r="V236" s="46"/>
      <c r="W236" s="46">
        <v>0</v>
      </c>
      <c r="X236" s="46">
        <v>1</v>
      </c>
      <c r="Y236" s="46">
        <v>0</v>
      </c>
      <c r="Z236" s="46"/>
      <c r="AA236" s="46"/>
      <c r="AB236" s="46"/>
    </row>
    <row r="237">
      <c r="A237" s="46">
        <v>50</v>
      </c>
      <c r="B237" s="46">
        <v>0</v>
      </c>
      <c r="C237" s="46">
        <v>0</v>
      </c>
      <c r="D237" s="46">
        <v>1</v>
      </c>
      <c r="E237" s="46">
        <v>228</v>
      </c>
      <c r="F237" s="46">
        <f>ROUND(Source!AY229,O237)</f>
        <v>0</v>
      </c>
      <c r="G237" s="46" t="s">
        <v>169</v>
      </c>
      <c r="H237" s="46" t="s">
        <v>170</v>
      </c>
      <c r="I237" s="46"/>
      <c r="J237" s="46"/>
      <c r="K237" s="46">
        <v>-228</v>
      </c>
      <c r="L237" s="46">
        <v>7</v>
      </c>
      <c r="M237" s="46">
        <v>3</v>
      </c>
      <c r="N237" s="46" t="s">
        <v>85</v>
      </c>
      <c r="O237" s="46">
        <v>2</v>
      </c>
      <c r="P237" s="46"/>
      <c r="Q237" s="46"/>
      <c r="R237" s="46"/>
      <c r="S237" s="46"/>
      <c r="T237" s="46"/>
      <c r="U237" s="46"/>
      <c r="V237" s="46"/>
      <c r="W237" s="46">
        <v>0</v>
      </c>
      <c r="X237" s="46">
        <v>1</v>
      </c>
      <c r="Y237" s="46">
        <v>0</v>
      </c>
      <c r="Z237" s="46"/>
      <c r="AA237" s="46"/>
      <c r="AB237" s="46"/>
    </row>
    <row r="238">
      <c r="A238" s="46">
        <v>50</v>
      </c>
      <c r="B238" s="46">
        <v>0</v>
      </c>
      <c r="C238" s="46">
        <v>0</v>
      </c>
      <c r="D238" s="46">
        <v>1</v>
      </c>
      <c r="E238" s="46">
        <v>216</v>
      </c>
      <c r="F238" s="46">
        <f>ROUND(Source!AP229,O238)</f>
        <v>0</v>
      </c>
      <c r="G238" s="46" t="s">
        <v>171</v>
      </c>
      <c r="H238" s="46" t="s">
        <v>172</v>
      </c>
      <c r="I238" s="46"/>
      <c r="J238" s="46"/>
      <c r="K238" s="46">
        <v>-216</v>
      </c>
      <c r="L238" s="46">
        <v>8</v>
      </c>
      <c r="M238" s="46">
        <v>3</v>
      </c>
      <c r="N238" s="46" t="s">
        <v>85</v>
      </c>
      <c r="O238" s="46">
        <v>2</v>
      </c>
      <c r="P238" s="46"/>
      <c r="Q238" s="46"/>
      <c r="R238" s="46"/>
      <c r="S238" s="46"/>
      <c r="T238" s="46"/>
      <c r="U238" s="46"/>
      <c r="V238" s="46"/>
      <c r="W238" s="46">
        <v>0</v>
      </c>
      <c r="X238" s="46">
        <v>1</v>
      </c>
      <c r="Y238" s="46">
        <v>0</v>
      </c>
      <c r="Z238" s="46"/>
      <c r="AA238" s="46"/>
      <c r="AB238" s="46"/>
    </row>
    <row r="239">
      <c r="A239" s="46">
        <v>50</v>
      </c>
      <c r="B239" s="46">
        <v>0</v>
      </c>
      <c r="C239" s="46">
        <v>0</v>
      </c>
      <c r="D239" s="46">
        <v>1</v>
      </c>
      <c r="E239" s="46">
        <v>223</v>
      </c>
      <c r="F239" s="46">
        <f>ROUND(Source!AQ229,O239)</f>
        <v>0</v>
      </c>
      <c r="G239" s="46" t="s">
        <v>173</v>
      </c>
      <c r="H239" s="46" t="s">
        <v>174</v>
      </c>
      <c r="I239" s="46"/>
      <c r="J239" s="46"/>
      <c r="K239" s="46">
        <v>-223</v>
      </c>
      <c r="L239" s="46">
        <v>9</v>
      </c>
      <c r="M239" s="46">
        <v>3</v>
      </c>
      <c r="N239" s="46" t="s">
        <v>85</v>
      </c>
      <c r="O239" s="46">
        <v>2</v>
      </c>
      <c r="P239" s="46"/>
      <c r="Q239" s="46"/>
      <c r="R239" s="46"/>
      <c r="S239" s="46"/>
      <c r="T239" s="46"/>
      <c r="U239" s="46"/>
      <c r="V239" s="46"/>
      <c r="W239" s="46">
        <v>0</v>
      </c>
      <c r="X239" s="46">
        <v>1</v>
      </c>
      <c r="Y239" s="46">
        <v>0</v>
      </c>
      <c r="Z239" s="46"/>
      <c r="AA239" s="46"/>
      <c r="AB239" s="46"/>
    </row>
    <row r="240">
      <c r="A240" s="46">
        <v>50</v>
      </c>
      <c r="B240" s="46">
        <v>0</v>
      </c>
      <c r="C240" s="46">
        <v>0</v>
      </c>
      <c r="D240" s="46">
        <v>1</v>
      </c>
      <c r="E240" s="46">
        <v>229</v>
      </c>
      <c r="F240" s="46">
        <f>ROUND(Source!AZ229,O240)</f>
        <v>0</v>
      </c>
      <c r="G240" s="46" t="s">
        <v>175</v>
      </c>
      <c r="H240" s="46" t="s">
        <v>176</v>
      </c>
      <c r="I240" s="46"/>
      <c r="J240" s="46"/>
      <c r="K240" s="46">
        <v>-229</v>
      </c>
      <c r="L240" s="46">
        <v>10</v>
      </c>
      <c r="M240" s="46">
        <v>3</v>
      </c>
      <c r="N240" s="46" t="s">
        <v>85</v>
      </c>
      <c r="O240" s="46">
        <v>2</v>
      </c>
      <c r="P240" s="46"/>
      <c r="Q240" s="46"/>
      <c r="R240" s="46"/>
      <c r="S240" s="46"/>
      <c r="T240" s="46"/>
      <c r="U240" s="46"/>
      <c r="V240" s="46"/>
      <c r="W240" s="46">
        <v>0</v>
      </c>
      <c r="X240" s="46">
        <v>1</v>
      </c>
      <c r="Y240" s="46">
        <v>0</v>
      </c>
      <c r="Z240" s="46"/>
      <c r="AA240" s="46"/>
      <c r="AB240" s="46"/>
    </row>
    <row r="241">
      <c r="A241" s="46">
        <v>50</v>
      </c>
      <c r="B241" s="46">
        <v>0</v>
      </c>
      <c r="C241" s="46">
        <v>0</v>
      </c>
      <c r="D241" s="46">
        <v>1</v>
      </c>
      <c r="E241" s="46">
        <v>203</v>
      </c>
      <c r="F241" s="46">
        <f>ROUND(Source!Q229,O241)</f>
        <v>0</v>
      </c>
      <c r="G241" s="46" t="s">
        <v>177</v>
      </c>
      <c r="H241" s="46" t="s">
        <v>178</v>
      </c>
      <c r="I241" s="46"/>
      <c r="J241" s="46"/>
      <c r="K241" s="46">
        <v>-203</v>
      </c>
      <c r="L241" s="46">
        <v>11</v>
      </c>
      <c r="M241" s="46">
        <v>3</v>
      </c>
      <c r="N241" s="46" t="s">
        <v>85</v>
      </c>
      <c r="O241" s="46">
        <v>2</v>
      </c>
      <c r="P241" s="46"/>
      <c r="Q241" s="46"/>
      <c r="R241" s="46"/>
      <c r="S241" s="46"/>
      <c r="T241" s="46"/>
      <c r="U241" s="46"/>
      <c r="V241" s="46"/>
      <c r="W241" s="46">
        <v>0</v>
      </c>
      <c r="X241" s="46">
        <v>1</v>
      </c>
      <c r="Y241" s="46">
        <v>0</v>
      </c>
      <c r="Z241" s="46"/>
      <c r="AA241" s="46"/>
      <c r="AB241" s="46"/>
    </row>
    <row r="242">
      <c r="A242" s="46">
        <v>50</v>
      </c>
      <c r="B242" s="46">
        <v>0</v>
      </c>
      <c r="C242" s="46">
        <v>0</v>
      </c>
      <c r="D242" s="46">
        <v>1</v>
      </c>
      <c r="E242" s="46">
        <v>231</v>
      </c>
      <c r="F242" s="46">
        <f>ROUND(Source!BB229,O242)</f>
        <v>0</v>
      </c>
      <c r="G242" s="46" t="s">
        <v>179</v>
      </c>
      <c r="H242" s="46" t="s">
        <v>180</v>
      </c>
      <c r="I242" s="46"/>
      <c r="J242" s="46"/>
      <c r="K242" s="46">
        <v>-231</v>
      </c>
      <c r="L242" s="46">
        <v>12</v>
      </c>
      <c r="M242" s="46">
        <v>3</v>
      </c>
      <c r="N242" s="46" t="s">
        <v>85</v>
      </c>
      <c r="O242" s="46">
        <v>2</v>
      </c>
      <c r="P242" s="46"/>
      <c r="Q242" s="46"/>
      <c r="R242" s="46"/>
      <c r="S242" s="46"/>
      <c r="T242" s="46"/>
      <c r="U242" s="46"/>
      <c r="V242" s="46"/>
      <c r="W242" s="46">
        <v>0</v>
      </c>
      <c r="X242" s="46">
        <v>1</v>
      </c>
      <c r="Y242" s="46">
        <v>0</v>
      </c>
      <c r="Z242" s="46"/>
      <c r="AA242" s="46"/>
      <c r="AB242" s="46"/>
    </row>
    <row r="243">
      <c r="A243" s="46">
        <v>50</v>
      </c>
      <c r="B243" s="46">
        <v>0</v>
      </c>
      <c r="C243" s="46">
        <v>0</v>
      </c>
      <c r="D243" s="46">
        <v>1</v>
      </c>
      <c r="E243" s="46">
        <v>204</v>
      </c>
      <c r="F243" s="46">
        <f>ROUND(Source!R229,O243)</f>
        <v>0</v>
      </c>
      <c r="G243" s="46" t="s">
        <v>181</v>
      </c>
      <c r="H243" s="46" t="s">
        <v>182</v>
      </c>
      <c r="I243" s="46"/>
      <c r="J243" s="46"/>
      <c r="K243" s="46">
        <v>-204</v>
      </c>
      <c r="L243" s="46">
        <v>13</v>
      </c>
      <c r="M243" s="46">
        <v>3</v>
      </c>
      <c r="N243" s="46" t="s">
        <v>85</v>
      </c>
      <c r="O243" s="46">
        <v>2</v>
      </c>
      <c r="P243" s="46"/>
      <c r="Q243" s="46"/>
      <c r="R243" s="46"/>
      <c r="S243" s="46"/>
      <c r="T243" s="46"/>
      <c r="U243" s="46"/>
      <c r="V243" s="46"/>
      <c r="W243" s="46">
        <v>0</v>
      </c>
      <c r="X243" s="46">
        <v>1</v>
      </c>
      <c r="Y243" s="46">
        <v>0</v>
      </c>
      <c r="Z243" s="46"/>
      <c r="AA243" s="46"/>
      <c r="AB243" s="46"/>
    </row>
    <row r="244">
      <c r="A244" s="46">
        <v>50</v>
      </c>
      <c r="B244" s="46">
        <v>0</v>
      </c>
      <c r="C244" s="46">
        <v>0</v>
      </c>
      <c r="D244" s="46">
        <v>1</v>
      </c>
      <c r="E244" s="46">
        <v>205</v>
      </c>
      <c r="F244" s="46">
        <f>ROUND(Source!S229,O244)</f>
        <v>121345.32000000001</v>
      </c>
      <c r="G244" s="46" t="s">
        <v>183</v>
      </c>
      <c r="H244" s="46" t="s">
        <v>184</v>
      </c>
      <c r="I244" s="46"/>
      <c r="J244" s="46"/>
      <c r="K244" s="46">
        <v>-205</v>
      </c>
      <c r="L244" s="46">
        <v>14</v>
      </c>
      <c r="M244" s="46">
        <v>3</v>
      </c>
      <c r="N244" s="46" t="s">
        <v>85</v>
      </c>
      <c r="O244" s="46">
        <v>2</v>
      </c>
      <c r="P244" s="46"/>
      <c r="Q244" s="46"/>
      <c r="R244" s="46"/>
      <c r="S244" s="46"/>
      <c r="T244" s="46"/>
      <c r="U244" s="46"/>
      <c r="V244" s="46"/>
      <c r="W244" s="46">
        <v>121345.32000000001</v>
      </c>
      <c r="X244" s="46">
        <v>1</v>
      </c>
      <c r="Y244" s="46">
        <v>121345.32000000001</v>
      </c>
      <c r="Z244" s="46"/>
      <c r="AA244" s="46"/>
      <c r="AB244" s="46"/>
    </row>
    <row r="245">
      <c r="A245" s="46">
        <v>50</v>
      </c>
      <c r="B245" s="46">
        <v>0</v>
      </c>
      <c r="C245" s="46">
        <v>0</v>
      </c>
      <c r="D245" s="46">
        <v>1</v>
      </c>
      <c r="E245" s="46">
        <v>232</v>
      </c>
      <c r="F245" s="46">
        <f>ROUND(Source!BC229,O245)</f>
        <v>0</v>
      </c>
      <c r="G245" s="46" t="s">
        <v>185</v>
      </c>
      <c r="H245" s="46" t="s">
        <v>186</v>
      </c>
      <c r="I245" s="46"/>
      <c r="J245" s="46"/>
      <c r="K245" s="46">
        <v>-232</v>
      </c>
      <c r="L245" s="46">
        <v>15</v>
      </c>
      <c r="M245" s="46">
        <v>3</v>
      </c>
      <c r="N245" s="46" t="s">
        <v>85</v>
      </c>
      <c r="O245" s="46">
        <v>2</v>
      </c>
      <c r="P245" s="46"/>
      <c r="Q245" s="46"/>
      <c r="R245" s="46"/>
      <c r="S245" s="46"/>
      <c r="T245" s="46"/>
      <c r="U245" s="46"/>
      <c r="V245" s="46"/>
      <c r="W245" s="46">
        <v>0</v>
      </c>
      <c r="X245" s="46">
        <v>1</v>
      </c>
      <c r="Y245" s="46">
        <v>0</v>
      </c>
      <c r="Z245" s="46"/>
      <c r="AA245" s="46"/>
      <c r="AB245" s="46"/>
    </row>
    <row r="246">
      <c r="A246" s="46">
        <v>50</v>
      </c>
      <c r="B246" s="46">
        <v>0</v>
      </c>
      <c r="C246" s="46">
        <v>0</v>
      </c>
      <c r="D246" s="46">
        <v>1</v>
      </c>
      <c r="E246" s="46">
        <v>214</v>
      </c>
      <c r="F246" s="46">
        <f>ROUND(Source!AS229,O246)</f>
        <v>2808.96</v>
      </c>
      <c r="G246" s="46" t="s">
        <v>187</v>
      </c>
      <c r="H246" s="46" t="s">
        <v>188</v>
      </c>
      <c r="I246" s="46"/>
      <c r="J246" s="46"/>
      <c r="K246" s="46">
        <v>-214</v>
      </c>
      <c r="L246" s="46">
        <v>16</v>
      </c>
      <c r="M246" s="46">
        <v>3</v>
      </c>
      <c r="N246" s="46" t="s">
        <v>85</v>
      </c>
      <c r="O246" s="46">
        <v>2</v>
      </c>
      <c r="P246" s="46"/>
      <c r="Q246" s="46"/>
      <c r="R246" s="46"/>
      <c r="S246" s="46"/>
      <c r="T246" s="46"/>
      <c r="U246" s="46"/>
      <c r="V246" s="46"/>
      <c r="W246" s="46">
        <v>2808.96</v>
      </c>
      <c r="X246" s="46">
        <v>1</v>
      </c>
      <c r="Y246" s="46">
        <v>2808.96</v>
      </c>
      <c r="Z246" s="46"/>
      <c r="AA246" s="46"/>
      <c r="AB246" s="46"/>
    </row>
    <row r="247">
      <c r="A247" s="46">
        <v>50</v>
      </c>
      <c r="B247" s="46">
        <v>0</v>
      </c>
      <c r="C247" s="46">
        <v>0</v>
      </c>
      <c r="D247" s="46">
        <v>1</v>
      </c>
      <c r="E247" s="46">
        <v>215</v>
      </c>
      <c r="F247" s="46">
        <f>ROUND(Source!AT229,O247)</f>
        <v>0</v>
      </c>
      <c r="G247" s="46" t="s">
        <v>189</v>
      </c>
      <c r="H247" s="46" t="s">
        <v>190</v>
      </c>
      <c r="I247" s="46"/>
      <c r="J247" s="46"/>
      <c r="K247" s="46">
        <v>-215</v>
      </c>
      <c r="L247" s="46">
        <v>17</v>
      </c>
      <c r="M247" s="46">
        <v>3</v>
      </c>
      <c r="N247" s="46" t="s">
        <v>85</v>
      </c>
      <c r="O247" s="46">
        <v>2</v>
      </c>
      <c r="P247" s="46"/>
      <c r="Q247" s="46"/>
      <c r="R247" s="46"/>
      <c r="S247" s="46"/>
      <c r="T247" s="46"/>
      <c r="U247" s="46"/>
      <c r="V247" s="46"/>
      <c r="W247" s="46">
        <v>0</v>
      </c>
      <c r="X247" s="46">
        <v>1</v>
      </c>
      <c r="Y247" s="46">
        <v>0</v>
      </c>
      <c r="Z247" s="46"/>
      <c r="AA247" s="46"/>
      <c r="AB247" s="46"/>
    </row>
    <row r="248">
      <c r="A248" s="46">
        <v>50</v>
      </c>
      <c r="B248" s="46">
        <v>0</v>
      </c>
      <c r="C248" s="46">
        <v>0</v>
      </c>
      <c r="D248" s="46">
        <v>1</v>
      </c>
      <c r="E248" s="46">
        <v>217</v>
      </c>
      <c r="F248" s="46">
        <f>ROUND(Source!AU229,O248)</f>
        <v>118536.36</v>
      </c>
      <c r="G248" s="46" t="s">
        <v>191</v>
      </c>
      <c r="H248" s="46" t="s">
        <v>192</v>
      </c>
      <c r="I248" s="46"/>
      <c r="J248" s="46"/>
      <c r="K248" s="46">
        <v>-217</v>
      </c>
      <c r="L248" s="46">
        <v>18</v>
      </c>
      <c r="M248" s="46">
        <v>3</v>
      </c>
      <c r="N248" s="46" t="s">
        <v>85</v>
      </c>
      <c r="O248" s="46">
        <v>2</v>
      </c>
      <c r="P248" s="46"/>
      <c r="Q248" s="46"/>
      <c r="R248" s="46"/>
      <c r="S248" s="46"/>
      <c r="T248" s="46"/>
      <c r="U248" s="46"/>
      <c r="V248" s="46"/>
      <c r="W248" s="46">
        <v>118536.36</v>
      </c>
      <c r="X248" s="46">
        <v>1</v>
      </c>
      <c r="Y248" s="46">
        <v>118536.36</v>
      </c>
      <c r="Z248" s="46"/>
      <c r="AA248" s="46"/>
      <c r="AB248" s="46"/>
    </row>
    <row r="249">
      <c r="A249" s="46">
        <v>50</v>
      </c>
      <c r="B249" s="46">
        <v>0</v>
      </c>
      <c r="C249" s="46">
        <v>0</v>
      </c>
      <c r="D249" s="46">
        <v>1</v>
      </c>
      <c r="E249" s="46">
        <v>230</v>
      </c>
      <c r="F249" s="46">
        <f>ROUND(Source!BA229,O249)</f>
        <v>0</v>
      </c>
      <c r="G249" s="46" t="s">
        <v>193</v>
      </c>
      <c r="H249" s="46" t="s">
        <v>194</v>
      </c>
      <c r="I249" s="46"/>
      <c r="J249" s="46"/>
      <c r="K249" s="46">
        <v>-230</v>
      </c>
      <c r="L249" s="46">
        <v>19</v>
      </c>
      <c r="M249" s="46">
        <v>3</v>
      </c>
      <c r="N249" s="46" t="s">
        <v>85</v>
      </c>
      <c r="O249" s="46">
        <v>2</v>
      </c>
      <c r="P249" s="46"/>
      <c r="Q249" s="46"/>
      <c r="R249" s="46"/>
      <c r="S249" s="46"/>
      <c r="T249" s="46"/>
      <c r="U249" s="46"/>
      <c r="V249" s="46"/>
      <c r="W249" s="46">
        <v>0</v>
      </c>
      <c r="X249" s="46">
        <v>1</v>
      </c>
      <c r="Y249" s="46">
        <v>0</v>
      </c>
      <c r="Z249" s="46"/>
      <c r="AA249" s="46"/>
      <c r="AB249" s="46"/>
    </row>
    <row r="250">
      <c r="A250" s="46">
        <v>50</v>
      </c>
      <c r="B250" s="46">
        <v>0</v>
      </c>
      <c r="C250" s="46">
        <v>0</v>
      </c>
      <c r="D250" s="46">
        <v>1</v>
      </c>
      <c r="E250" s="46">
        <v>206</v>
      </c>
      <c r="F250" s="46">
        <f>ROUND(Source!T229,O250)</f>
        <v>0</v>
      </c>
      <c r="G250" s="46" t="s">
        <v>195</v>
      </c>
      <c r="H250" s="46" t="s">
        <v>15</v>
      </c>
      <c r="I250" s="46"/>
      <c r="J250" s="46"/>
      <c r="K250" s="46">
        <v>-206</v>
      </c>
      <c r="L250" s="46">
        <v>20</v>
      </c>
      <c r="M250" s="46">
        <v>3</v>
      </c>
      <c r="N250" s="46" t="s">
        <v>85</v>
      </c>
      <c r="O250" s="46">
        <v>2</v>
      </c>
      <c r="P250" s="46"/>
      <c r="Q250" s="46"/>
      <c r="R250" s="46"/>
      <c r="S250" s="46"/>
      <c r="T250" s="46"/>
      <c r="U250" s="46"/>
      <c r="V250" s="46"/>
      <c r="W250" s="46">
        <v>0</v>
      </c>
      <c r="X250" s="46">
        <v>1</v>
      </c>
      <c r="Y250" s="46">
        <v>0</v>
      </c>
      <c r="Z250" s="46"/>
      <c r="AA250" s="46"/>
      <c r="AB250" s="46"/>
    </row>
    <row r="251">
      <c r="A251" s="46">
        <v>50</v>
      </c>
      <c r="B251" s="46">
        <v>0</v>
      </c>
      <c r="C251" s="46">
        <v>0</v>
      </c>
      <c r="D251" s="46">
        <v>1</v>
      </c>
      <c r="E251" s="46">
        <v>207</v>
      </c>
      <c r="F251" s="46">
        <f>Source!U229</f>
        <v>320.98659999999995</v>
      </c>
      <c r="G251" s="46" t="s">
        <v>196</v>
      </c>
      <c r="H251" s="46" t="s">
        <v>197</v>
      </c>
      <c r="I251" s="46"/>
      <c r="J251" s="46"/>
      <c r="K251" s="46">
        <v>-207</v>
      </c>
      <c r="L251" s="46">
        <v>21</v>
      </c>
      <c r="M251" s="46">
        <v>3</v>
      </c>
      <c r="N251" s="46" t="s">
        <v>85</v>
      </c>
      <c r="O251" s="46">
        <v>-1</v>
      </c>
      <c r="P251" s="46"/>
      <c r="Q251" s="46"/>
      <c r="R251" s="46"/>
      <c r="S251" s="46"/>
      <c r="T251" s="46"/>
      <c r="U251" s="46"/>
      <c r="V251" s="46"/>
      <c r="W251" s="46">
        <v>320.98660000000001</v>
      </c>
      <c r="X251" s="46">
        <v>1</v>
      </c>
      <c r="Y251" s="46">
        <v>320.98660000000001</v>
      </c>
      <c r="Z251" s="46"/>
      <c r="AA251" s="46"/>
      <c r="AB251" s="46"/>
    </row>
    <row r="252">
      <c r="A252" s="46">
        <v>50</v>
      </c>
      <c r="B252" s="46">
        <v>0</v>
      </c>
      <c r="C252" s="46">
        <v>0</v>
      </c>
      <c r="D252" s="46">
        <v>1</v>
      </c>
      <c r="E252" s="46">
        <v>208</v>
      </c>
      <c r="F252" s="46">
        <f>Source!V229</f>
        <v>0</v>
      </c>
      <c r="G252" s="46" t="s">
        <v>198</v>
      </c>
      <c r="H252" s="46" t="s">
        <v>199</v>
      </c>
      <c r="I252" s="46"/>
      <c r="J252" s="46"/>
      <c r="K252" s="46">
        <v>-208</v>
      </c>
      <c r="L252" s="46">
        <v>22</v>
      </c>
      <c r="M252" s="46">
        <v>3</v>
      </c>
      <c r="N252" s="46" t="s">
        <v>85</v>
      </c>
      <c r="O252" s="46">
        <v>-1</v>
      </c>
      <c r="P252" s="46"/>
      <c r="Q252" s="46"/>
      <c r="R252" s="46"/>
      <c r="S252" s="46"/>
      <c r="T252" s="46"/>
      <c r="U252" s="46"/>
      <c r="V252" s="46"/>
      <c r="W252" s="46">
        <v>0</v>
      </c>
      <c r="X252" s="46">
        <v>1</v>
      </c>
      <c r="Y252" s="46">
        <v>0</v>
      </c>
      <c r="Z252" s="46"/>
      <c r="AA252" s="46"/>
      <c r="AB252" s="46"/>
    </row>
    <row r="253">
      <c r="A253" s="46">
        <v>50</v>
      </c>
      <c r="B253" s="46">
        <v>0</v>
      </c>
      <c r="C253" s="46">
        <v>0</v>
      </c>
      <c r="D253" s="46">
        <v>1</v>
      </c>
      <c r="E253" s="46">
        <v>209</v>
      </c>
      <c r="F253" s="46">
        <f>ROUND(Source!W229,O253)</f>
        <v>0</v>
      </c>
      <c r="G253" s="46" t="s">
        <v>200</v>
      </c>
      <c r="H253" s="46" t="s">
        <v>201</v>
      </c>
      <c r="I253" s="46"/>
      <c r="J253" s="46"/>
      <c r="K253" s="46">
        <v>-209</v>
      </c>
      <c r="L253" s="46">
        <v>23</v>
      </c>
      <c r="M253" s="46">
        <v>3</v>
      </c>
      <c r="N253" s="46" t="s">
        <v>85</v>
      </c>
      <c r="O253" s="46">
        <v>2</v>
      </c>
      <c r="P253" s="46"/>
      <c r="Q253" s="46"/>
      <c r="R253" s="46"/>
      <c r="S253" s="46"/>
      <c r="T253" s="46"/>
      <c r="U253" s="46"/>
      <c r="V253" s="46"/>
      <c r="W253" s="46">
        <v>0</v>
      </c>
      <c r="X253" s="46">
        <v>1</v>
      </c>
      <c r="Y253" s="46">
        <v>0</v>
      </c>
      <c r="Z253" s="46"/>
      <c r="AA253" s="46"/>
      <c r="AB253" s="46"/>
    </row>
    <row r="254">
      <c r="A254" s="46">
        <v>50</v>
      </c>
      <c r="B254" s="46">
        <v>0</v>
      </c>
      <c r="C254" s="46">
        <v>0</v>
      </c>
      <c r="D254" s="46">
        <v>1</v>
      </c>
      <c r="E254" s="46">
        <v>233</v>
      </c>
      <c r="F254" s="46">
        <f>ROUND(Source!BD229,O254)</f>
        <v>0</v>
      </c>
      <c r="G254" s="46" t="s">
        <v>202</v>
      </c>
      <c r="H254" s="46" t="s">
        <v>203</v>
      </c>
      <c r="I254" s="46"/>
      <c r="J254" s="46"/>
      <c r="K254" s="46">
        <v>-233</v>
      </c>
      <c r="L254" s="46">
        <v>24</v>
      </c>
      <c r="M254" s="46">
        <v>3</v>
      </c>
      <c r="N254" s="46" t="s">
        <v>85</v>
      </c>
      <c r="O254" s="46">
        <v>2</v>
      </c>
      <c r="P254" s="46"/>
      <c r="Q254" s="46"/>
      <c r="R254" s="46"/>
      <c r="S254" s="46"/>
      <c r="T254" s="46"/>
      <c r="U254" s="46"/>
      <c r="V254" s="46"/>
      <c r="W254" s="46">
        <v>0</v>
      </c>
      <c r="X254" s="46">
        <v>1</v>
      </c>
      <c r="Y254" s="46">
        <v>0</v>
      </c>
      <c r="Z254" s="46"/>
      <c r="AA254" s="46"/>
      <c r="AB254" s="46"/>
    </row>
    <row r="255">
      <c r="A255" s="46">
        <v>50</v>
      </c>
      <c r="B255" s="46">
        <v>0</v>
      </c>
      <c r="C255" s="46">
        <v>0</v>
      </c>
      <c r="D255" s="46">
        <v>1</v>
      </c>
      <c r="E255" s="46">
        <v>210</v>
      </c>
      <c r="F255" s="46">
        <f>ROUND(Source!X229,O255)</f>
        <v>0</v>
      </c>
      <c r="G255" s="46" t="s">
        <v>204</v>
      </c>
      <c r="H255" s="46" t="s">
        <v>205</v>
      </c>
      <c r="I255" s="46"/>
      <c r="J255" s="46"/>
      <c r="K255" s="46">
        <v>-210</v>
      </c>
      <c r="L255" s="46">
        <v>25</v>
      </c>
      <c r="M255" s="46">
        <v>3</v>
      </c>
      <c r="N255" s="46" t="s">
        <v>85</v>
      </c>
      <c r="O255" s="46">
        <v>2</v>
      </c>
      <c r="P255" s="46"/>
      <c r="Q255" s="46"/>
      <c r="R255" s="46"/>
      <c r="S255" s="46"/>
      <c r="T255" s="46"/>
      <c r="U255" s="46"/>
      <c r="V255" s="46"/>
      <c r="W255" s="46">
        <v>0</v>
      </c>
      <c r="X255" s="46">
        <v>1</v>
      </c>
      <c r="Y255" s="46">
        <v>0</v>
      </c>
      <c r="Z255" s="46"/>
      <c r="AA255" s="46"/>
      <c r="AB255" s="46"/>
    </row>
    <row r="256">
      <c r="A256" s="46">
        <v>50</v>
      </c>
      <c r="B256" s="46">
        <v>0</v>
      </c>
      <c r="C256" s="46">
        <v>0</v>
      </c>
      <c r="D256" s="46">
        <v>1</v>
      </c>
      <c r="E256" s="46">
        <v>211</v>
      </c>
      <c r="F256" s="46">
        <f>ROUND(Source!Y229,O256)</f>
        <v>0</v>
      </c>
      <c r="G256" s="46" t="s">
        <v>206</v>
      </c>
      <c r="H256" s="46" t="s">
        <v>207</v>
      </c>
      <c r="I256" s="46"/>
      <c r="J256" s="46"/>
      <c r="K256" s="46">
        <v>-211</v>
      </c>
      <c r="L256" s="46">
        <v>26</v>
      </c>
      <c r="M256" s="46">
        <v>3</v>
      </c>
      <c r="N256" s="46" t="s">
        <v>85</v>
      </c>
      <c r="O256" s="46">
        <v>2</v>
      </c>
      <c r="P256" s="46"/>
      <c r="Q256" s="46"/>
      <c r="R256" s="46"/>
      <c r="S256" s="46"/>
      <c r="T256" s="46"/>
      <c r="U256" s="46"/>
      <c r="V256" s="46"/>
      <c r="W256" s="46">
        <v>0</v>
      </c>
      <c r="X256" s="46">
        <v>1</v>
      </c>
      <c r="Y256" s="46">
        <v>0</v>
      </c>
      <c r="Z256" s="46"/>
      <c r="AA256" s="46"/>
      <c r="AB256" s="46"/>
    </row>
    <row r="257">
      <c r="A257" s="46">
        <v>50</v>
      </c>
      <c r="B257" s="46">
        <v>0</v>
      </c>
      <c r="C257" s="46">
        <v>0</v>
      </c>
      <c r="D257" s="46">
        <v>1</v>
      </c>
      <c r="E257" s="46">
        <v>224</v>
      </c>
      <c r="F257" s="46">
        <f>ROUND(Source!AR229,O257)</f>
        <v>121345.32000000001</v>
      </c>
      <c r="G257" s="46" t="s">
        <v>208</v>
      </c>
      <c r="H257" s="46" t="s">
        <v>209</v>
      </c>
      <c r="I257" s="46"/>
      <c r="J257" s="46"/>
      <c r="K257" s="46">
        <v>-224</v>
      </c>
      <c r="L257" s="46">
        <v>27</v>
      </c>
      <c r="M257" s="46">
        <v>3</v>
      </c>
      <c r="N257" s="46" t="s">
        <v>85</v>
      </c>
      <c r="O257" s="46">
        <v>2</v>
      </c>
      <c r="P257" s="46"/>
      <c r="Q257" s="46"/>
      <c r="R257" s="46"/>
      <c r="S257" s="46"/>
      <c r="T257" s="46"/>
      <c r="U257" s="46"/>
      <c r="V257" s="46"/>
      <c r="W257" s="46">
        <v>121345.32000000001</v>
      </c>
      <c r="X257" s="46">
        <v>1</v>
      </c>
      <c r="Y257" s="46">
        <v>121345.32000000001</v>
      </c>
      <c r="Z257" s="46"/>
      <c r="AA257" s="46"/>
      <c r="AB257" s="46"/>
    </row>
    <row r="258">
      <c r="A258" s="46">
        <v>50</v>
      </c>
      <c r="B258" s="46">
        <v>1</v>
      </c>
      <c r="C258" s="46">
        <v>0</v>
      </c>
      <c r="D258" s="46">
        <v>2</v>
      </c>
      <c r="E258" s="46">
        <v>0</v>
      </c>
      <c r="F258" s="46">
        <f t="shared" ref="F258:F259" si="248">ROUND(F257,O258)</f>
        <v>121345.32000000001</v>
      </c>
      <c r="G258" s="46" t="s">
        <v>331</v>
      </c>
      <c r="H258" s="46" t="s">
        <v>332</v>
      </c>
      <c r="I258" s="46"/>
      <c r="J258" s="46"/>
      <c r="K258" s="46">
        <v>212</v>
      </c>
      <c r="L258" s="46">
        <v>28</v>
      </c>
      <c r="M258" s="46">
        <v>0</v>
      </c>
      <c r="N258" s="46" t="s">
        <v>85</v>
      </c>
      <c r="O258" s="46">
        <v>2</v>
      </c>
      <c r="P258" s="46"/>
      <c r="Q258" s="46"/>
      <c r="R258" s="46"/>
      <c r="S258" s="46"/>
      <c r="T258" s="46"/>
      <c r="U258" s="46"/>
      <c r="V258" s="46"/>
      <c r="W258" s="46">
        <v>121345.32000000001</v>
      </c>
      <c r="X258" s="46">
        <v>1</v>
      </c>
      <c r="Y258" s="46">
        <v>121345.32000000001</v>
      </c>
      <c r="Z258" s="46"/>
      <c r="AA258" s="46"/>
      <c r="AB258" s="46"/>
    </row>
    <row r="259">
      <c r="A259" s="46">
        <v>50</v>
      </c>
      <c r="B259" s="46">
        <v>1</v>
      </c>
      <c r="C259" s="46">
        <v>0</v>
      </c>
      <c r="D259" s="46">
        <v>2</v>
      </c>
      <c r="E259" s="46">
        <v>0</v>
      </c>
      <c r="F259" s="46">
        <f t="shared" si="248"/>
        <v>121345.32000000001</v>
      </c>
      <c r="G259" s="46" t="s">
        <v>333</v>
      </c>
      <c r="H259" s="46" t="s">
        <v>215</v>
      </c>
      <c r="I259" s="46"/>
      <c r="J259" s="46"/>
      <c r="K259" s="46">
        <v>212</v>
      </c>
      <c r="L259" s="46">
        <v>29</v>
      </c>
      <c r="M259" s="46">
        <v>0</v>
      </c>
      <c r="N259" s="46" t="s">
        <v>85</v>
      </c>
      <c r="O259" s="46">
        <v>2</v>
      </c>
      <c r="P259" s="46"/>
      <c r="Q259" s="46"/>
      <c r="R259" s="46"/>
      <c r="S259" s="46"/>
      <c r="T259" s="46"/>
      <c r="U259" s="46"/>
      <c r="V259" s="46"/>
      <c r="W259" s="46">
        <v>121345.32000000001</v>
      </c>
      <c r="X259" s="46">
        <v>1</v>
      </c>
      <c r="Y259" s="46">
        <v>121345.32000000001</v>
      </c>
      <c r="Z259" s="46"/>
      <c r="AA259" s="46"/>
      <c r="AB259" s="46"/>
    </row>
    <row r="260">
      <c r="A260" s="46">
        <v>50</v>
      </c>
      <c r="B260" s="46">
        <v>1</v>
      </c>
      <c r="C260" s="46">
        <v>0</v>
      </c>
      <c r="D260" s="46">
        <v>2</v>
      </c>
      <c r="E260" s="46">
        <v>0</v>
      </c>
      <c r="F260" s="46">
        <f>2808.96*2/12*9+115727.4</f>
        <v>119940.84</v>
      </c>
      <c r="G260" s="46" t="s">
        <v>334</v>
      </c>
      <c r="H260" s="46" t="s">
        <v>335</v>
      </c>
      <c r="I260" s="46"/>
      <c r="J260" s="46"/>
      <c r="K260" s="46">
        <v>212</v>
      </c>
      <c r="L260" s="46">
        <v>30</v>
      </c>
      <c r="M260" s="46">
        <v>0</v>
      </c>
      <c r="N260" s="46" t="s">
        <v>85</v>
      </c>
      <c r="O260" s="46">
        <v>-1</v>
      </c>
      <c r="P260" s="46"/>
      <c r="Q260" s="46"/>
      <c r="R260" s="46"/>
      <c r="S260" s="46"/>
      <c r="T260" s="46"/>
      <c r="U260" s="46"/>
      <c r="V260" s="46"/>
      <c r="W260" s="46">
        <v>119940.84</v>
      </c>
      <c r="X260" s="46">
        <v>1</v>
      </c>
      <c r="Y260" s="46">
        <v>119940.84</v>
      </c>
      <c r="Z260" s="46"/>
      <c r="AA260" s="46"/>
      <c r="AB260" s="46"/>
    </row>
    <row r="262">
      <c r="A262" s="43">
        <v>51</v>
      </c>
      <c r="B262" s="43">
        <f>B20</f>
        <v>1</v>
      </c>
      <c r="C262" s="43">
        <f>A20</f>
        <v>3</v>
      </c>
      <c r="D262" s="43">
        <f>ROW(A20)</f>
        <v>20</v>
      </c>
      <c r="E262" s="43"/>
      <c r="F262" s="43" t="str">
        <f>IF(F20&lt;&gt;"",F20,"")</f>
        <v xml:space="preserve">Новая локальная смета</v>
      </c>
      <c r="G262" s="43" t="str">
        <f>IF(G20&lt;&gt;"",G20,"")</f>
        <v xml:space="preserve">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 - филиала ПАО «Россети Московский регион» в период 01.04.2026 по 31.12.2026г.</v>
      </c>
      <c r="H262" s="43">
        <v>0</v>
      </c>
      <c r="I262" s="43"/>
      <c r="J262" s="43"/>
      <c r="K262" s="43"/>
      <c r="L262" s="43"/>
      <c r="M262" s="43"/>
      <c r="N262" s="43"/>
      <c r="O262" s="43">
        <f t="shared" ref="O262:T262" si="249">ROUND(O43+O98+O145+O188+O229+AB262,2)</f>
        <v>6551011.3500000006</v>
      </c>
      <c r="P262" s="43">
        <f t="shared" si="249"/>
        <v>110861.99000000001</v>
      </c>
      <c r="Q262" s="43">
        <f t="shared" si="249"/>
        <v>434248.91999999998</v>
      </c>
      <c r="R262" s="43">
        <f t="shared" si="249"/>
        <v>295866.33000000002</v>
      </c>
      <c r="S262" s="43">
        <f t="shared" si="249"/>
        <v>6005900.4400000004</v>
      </c>
      <c r="T262" s="43">
        <f t="shared" si="249"/>
        <v>0</v>
      </c>
      <c r="U262" s="43">
        <f>U43+U98+U145+U188+U229+AH262</f>
        <v>8854.3666000000012</v>
      </c>
      <c r="V262" s="43">
        <f>V43+V98+V145+V188+V229+AI262</f>
        <v>0</v>
      </c>
      <c r="W262" s="43">
        <f>ROUND(W43+W98+W145+W188+W229+AJ262,2)</f>
        <v>0</v>
      </c>
      <c r="X262" s="43">
        <f>ROUND(X43+X98+X145+X188+X229+AK262,2)</f>
        <v>4141747.9199999999</v>
      </c>
      <c r="Y262" s="43">
        <f>ROUND(Y43+Y98+Y145+Y188+Y229+AL262,2)</f>
        <v>2393487.1000000001</v>
      </c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>
        <f t="shared" ref="AO262:BD262" si="250">ROUND(AO43+AO98+AO145+AO188+AO229+BX262,2)</f>
        <v>0</v>
      </c>
      <c r="AP262" s="43">
        <f t="shared" si="250"/>
        <v>0</v>
      </c>
      <c r="AQ262" s="43">
        <f t="shared" si="250"/>
        <v>0</v>
      </c>
      <c r="AR262" s="43">
        <f t="shared" si="250"/>
        <v>13559632.49</v>
      </c>
      <c r="AS262" s="43">
        <f t="shared" si="250"/>
        <v>2808.96</v>
      </c>
      <c r="AT262" s="43">
        <f t="shared" si="250"/>
        <v>0</v>
      </c>
      <c r="AU262" s="43">
        <f t="shared" si="250"/>
        <v>13556823.530000001</v>
      </c>
      <c r="AV262" s="43">
        <f t="shared" si="250"/>
        <v>110861.99000000001</v>
      </c>
      <c r="AW262" s="43">
        <f t="shared" si="250"/>
        <v>110861.99000000001</v>
      </c>
      <c r="AX262" s="43">
        <f t="shared" si="250"/>
        <v>0</v>
      </c>
      <c r="AY262" s="43">
        <f t="shared" si="250"/>
        <v>110861.99000000001</v>
      </c>
      <c r="AZ262" s="43">
        <f t="shared" si="250"/>
        <v>0</v>
      </c>
      <c r="BA262" s="43">
        <f t="shared" si="250"/>
        <v>0</v>
      </c>
      <c r="BB262" s="43">
        <f t="shared" si="250"/>
        <v>0</v>
      </c>
      <c r="BC262" s="43">
        <f t="shared" si="250"/>
        <v>0</v>
      </c>
      <c r="BD262" s="43">
        <f t="shared" si="250"/>
        <v>0</v>
      </c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4"/>
      <c r="DH262" s="44"/>
      <c r="DI262" s="44"/>
      <c r="DJ262" s="44"/>
      <c r="DK262" s="44"/>
      <c r="DL262" s="44"/>
      <c r="DM262" s="44"/>
      <c r="DN262" s="44"/>
      <c r="DO262" s="44"/>
      <c r="DP262" s="44"/>
      <c r="DQ262" s="44"/>
      <c r="DR262" s="44"/>
      <c r="DS262" s="44"/>
      <c r="DT262" s="44"/>
      <c r="DU262" s="44"/>
      <c r="DV262" s="44"/>
      <c r="DW262" s="44"/>
      <c r="DX262" s="44"/>
      <c r="DY262" s="44"/>
      <c r="DZ262" s="44"/>
      <c r="EA262" s="44"/>
      <c r="EB262" s="44"/>
      <c r="EC262" s="44"/>
      <c r="ED262" s="44"/>
      <c r="EE262" s="44"/>
      <c r="EF262" s="44"/>
      <c r="EG262" s="44"/>
      <c r="EH262" s="44"/>
      <c r="EI262" s="44"/>
      <c r="EJ262" s="44"/>
      <c r="EK262" s="44"/>
      <c r="EL262" s="44"/>
      <c r="EM262" s="44"/>
      <c r="EN262" s="44"/>
      <c r="EO262" s="44"/>
      <c r="EP262" s="44"/>
      <c r="EQ262" s="44"/>
      <c r="ER262" s="44"/>
      <c r="ES262" s="44"/>
      <c r="ET262" s="44"/>
      <c r="EU262" s="44"/>
      <c r="EV262" s="44"/>
      <c r="EW262" s="44"/>
      <c r="EX262" s="44"/>
      <c r="EY262" s="44"/>
      <c r="EZ262" s="44"/>
      <c r="FA262" s="44"/>
      <c r="FB262" s="44"/>
      <c r="FC262" s="44"/>
      <c r="FD262" s="44"/>
      <c r="FE262" s="44"/>
      <c r="FF262" s="44"/>
      <c r="FG262" s="44"/>
      <c r="FH262" s="44"/>
      <c r="FI262" s="44"/>
      <c r="FJ262" s="44"/>
      <c r="FK262" s="44"/>
      <c r="FL262" s="44"/>
      <c r="FM262" s="44"/>
      <c r="FN262" s="44"/>
      <c r="FO262" s="44"/>
      <c r="FP262" s="44"/>
      <c r="FQ262" s="44"/>
      <c r="FR262" s="44"/>
      <c r="FS262" s="44"/>
      <c r="FT262" s="44"/>
      <c r="FU262" s="44"/>
      <c r="FV262" s="44"/>
      <c r="FW262" s="44"/>
      <c r="FX262" s="44"/>
      <c r="FY262" s="44"/>
      <c r="FZ262" s="44"/>
      <c r="GA262" s="44"/>
      <c r="GB262" s="44"/>
      <c r="GC262" s="44"/>
      <c r="GD262" s="44"/>
      <c r="GE262" s="44"/>
      <c r="GF262" s="44"/>
      <c r="GG262" s="44"/>
      <c r="GH262" s="44"/>
      <c r="GI262" s="44"/>
      <c r="GJ262" s="44"/>
      <c r="GK262" s="44"/>
      <c r="GL262" s="44"/>
      <c r="GM262" s="44"/>
      <c r="GN262" s="44"/>
      <c r="GO262" s="44"/>
      <c r="GP262" s="44"/>
      <c r="GQ262" s="44"/>
      <c r="GR262" s="44"/>
      <c r="GS262" s="44"/>
      <c r="GT262" s="44"/>
      <c r="GU262" s="44"/>
      <c r="GV262" s="44"/>
      <c r="GW262" s="44"/>
      <c r="GX262" s="44">
        <v>0</v>
      </c>
    </row>
    <row r="264">
      <c r="A264" s="46">
        <v>50</v>
      </c>
      <c r="B264" s="46">
        <v>0</v>
      </c>
      <c r="C264" s="46">
        <v>0</v>
      </c>
      <c r="D264" s="46">
        <v>1</v>
      </c>
      <c r="E264" s="46">
        <v>201</v>
      </c>
      <c r="F264" s="46">
        <f>ROUND(Source!O262,O264)</f>
        <v>6551011.3500000006</v>
      </c>
      <c r="G264" s="46" t="s">
        <v>157</v>
      </c>
      <c r="H264" s="46" t="s">
        <v>158</v>
      </c>
      <c r="I264" s="46"/>
      <c r="J264" s="46"/>
      <c r="K264" s="46">
        <v>-201</v>
      </c>
      <c r="L264" s="46">
        <v>1</v>
      </c>
      <c r="M264" s="46">
        <v>3</v>
      </c>
      <c r="N264" s="46" t="s">
        <v>85</v>
      </c>
      <c r="O264" s="46">
        <v>2</v>
      </c>
      <c r="P264" s="46"/>
      <c r="Q264" s="46"/>
      <c r="R264" s="46"/>
      <c r="S264" s="46"/>
      <c r="T264" s="46"/>
      <c r="U264" s="46"/>
      <c r="V264" s="46"/>
      <c r="W264" s="46">
        <v>6551011.3499999996</v>
      </c>
      <c r="X264" s="46">
        <v>1</v>
      </c>
      <c r="Y264" s="46">
        <v>6551011.3499999996</v>
      </c>
      <c r="Z264" s="46"/>
      <c r="AA264" s="46"/>
      <c r="AB264" s="46"/>
    </row>
    <row r="265">
      <c r="A265" s="46">
        <v>50</v>
      </c>
      <c r="B265" s="46">
        <v>0</v>
      </c>
      <c r="C265" s="46">
        <v>0</v>
      </c>
      <c r="D265" s="46">
        <v>1</v>
      </c>
      <c r="E265" s="46">
        <v>202</v>
      </c>
      <c r="F265" s="46">
        <f>ROUND(Source!P262,O265)</f>
        <v>110861.99000000001</v>
      </c>
      <c r="G265" s="46" t="s">
        <v>159</v>
      </c>
      <c r="H265" s="46" t="s">
        <v>160</v>
      </c>
      <c r="I265" s="46"/>
      <c r="J265" s="46"/>
      <c r="K265" s="46">
        <v>-202</v>
      </c>
      <c r="L265" s="46">
        <v>2</v>
      </c>
      <c r="M265" s="46">
        <v>3</v>
      </c>
      <c r="N265" s="46" t="s">
        <v>85</v>
      </c>
      <c r="O265" s="46">
        <v>2</v>
      </c>
      <c r="P265" s="46"/>
      <c r="Q265" s="46"/>
      <c r="R265" s="46"/>
      <c r="S265" s="46"/>
      <c r="T265" s="46"/>
      <c r="U265" s="46"/>
      <c r="V265" s="46"/>
      <c r="W265" s="46">
        <v>110861.99000000001</v>
      </c>
      <c r="X265" s="46">
        <v>1</v>
      </c>
      <c r="Y265" s="46">
        <v>110861.99000000001</v>
      </c>
      <c r="Z265" s="46"/>
      <c r="AA265" s="46"/>
      <c r="AB265" s="46"/>
    </row>
    <row r="266">
      <c r="A266" s="46">
        <v>50</v>
      </c>
      <c r="B266" s="46">
        <v>0</v>
      </c>
      <c r="C266" s="46">
        <v>0</v>
      </c>
      <c r="D266" s="46">
        <v>1</v>
      </c>
      <c r="E266" s="46">
        <v>222</v>
      </c>
      <c r="F266" s="46">
        <f>ROUND(Source!AO262,O266)</f>
        <v>0</v>
      </c>
      <c r="G266" s="46" t="s">
        <v>161</v>
      </c>
      <c r="H266" s="46" t="s">
        <v>162</v>
      </c>
      <c r="I266" s="46"/>
      <c r="J266" s="46"/>
      <c r="K266" s="46">
        <v>-222</v>
      </c>
      <c r="L266" s="46">
        <v>3</v>
      </c>
      <c r="M266" s="46">
        <v>3</v>
      </c>
      <c r="N266" s="46" t="s">
        <v>85</v>
      </c>
      <c r="O266" s="46">
        <v>2</v>
      </c>
      <c r="P266" s="46"/>
      <c r="Q266" s="46"/>
      <c r="R266" s="46"/>
      <c r="S266" s="46"/>
      <c r="T266" s="46"/>
      <c r="U266" s="46"/>
      <c r="V266" s="46"/>
      <c r="W266" s="46">
        <v>0</v>
      </c>
      <c r="X266" s="46">
        <v>1</v>
      </c>
      <c r="Y266" s="46">
        <v>0</v>
      </c>
      <c r="Z266" s="46"/>
      <c r="AA266" s="46"/>
      <c r="AB266" s="46"/>
    </row>
    <row r="267">
      <c r="A267" s="46">
        <v>50</v>
      </c>
      <c r="B267" s="46">
        <v>0</v>
      </c>
      <c r="C267" s="46">
        <v>0</v>
      </c>
      <c r="D267" s="46">
        <v>1</v>
      </c>
      <c r="E267" s="46">
        <v>225</v>
      </c>
      <c r="F267" s="46">
        <f>ROUND(Source!AV262,O267)</f>
        <v>110861.99000000001</v>
      </c>
      <c r="G267" s="46" t="s">
        <v>163</v>
      </c>
      <c r="H267" s="46" t="s">
        <v>164</v>
      </c>
      <c r="I267" s="46"/>
      <c r="J267" s="46"/>
      <c r="K267" s="46">
        <v>-225</v>
      </c>
      <c r="L267" s="46">
        <v>4</v>
      </c>
      <c r="M267" s="46">
        <v>3</v>
      </c>
      <c r="N267" s="46" t="s">
        <v>85</v>
      </c>
      <c r="O267" s="46">
        <v>2</v>
      </c>
      <c r="P267" s="46"/>
      <c r="Q267" s="46"/>
      <c r="R267" s="46"/>
      <c r="S267" s="46"/>
      <c r="T267" s="46"/>
      <c r="U267" s="46"/>
      <c r="V267" s="46"/>
      <c r="W267" s="46">
        <v>110861.99000000001</v>
      </c>
      <c r="X267" s="46">
        <v>1</v>
      </c>
      <c r="Y267" s="46">
        <v>110861.99000000001</v>
      </c>
      <c r="Z267" s="46"/>
      <c r="AA267" s="46"/>
      <c r="AB267" s="46"/>
    </row>
    <row r="268">
      <c r="A268" s="46">
        <v>50</v>
      </c>
      <c r="B268" s="46">
        <v>0</v>
      </c>
      <c r="C268" s="46">
        <v>0</v>
      </c>
      <c r="D268" s="46">
        <v>1</v>
      </c>
      <c r="E268" s="46">
        <v>226</v>
      </c>
      <c r="F268" s="46">
        <f>ROUND(Source!AW262,O268)</f>
        <v>110861.99000000001</v>
      </c>
      <c r="G268" s="46" t="s">
        <v>165</v>
      </c>
      <c r="H268" s="46" t="s">
        <v>166</v>
      </c>
      <c r="I268" s="46"/>
      <c r="J268" s="46"/>
      <c r="K268" s="46">
        <v>-226</v>
      </c>
      <c r="L268" s="46">
        <v>5</v>
      </c>
      <c r="M268" s="46">
        <v>3</v>
      </c>
      <c r="N268" s="46" t="s">
        <v>85</v>
      </c>
      <c r="O268" s="46">
        <v>2</v>
      </c>
      <c r="P268" s="46"/>
      <c r="Q268" s="46"/>
      <c r="R268" s="46"/>
      <c r="S268" s="46"/>
      <c r="T268" s="46"/>
      <c r="U268" s="46"/>
      <c r="V268" s="46"/>
      <c r="W268" s="46">
        <v>110861.99000000001</v>
      </c>
      <c r="X268" s="46">
        <v>1</v>
      </c>
      <c r="Y268" s="46">
        <v>110861.99000000001</v>
      </c>
      <c r="Z268" s="46"/>
      <c r="AA268" s="46"/>
      <c r="AB268" s="46"/>
    </row>
    <row r="269">
      <c r="A269" s="46">
        <v>50</v>
      </c>
      <c r="B269" s="46">
        <v>0</v>
      </c>
      <c r="C269" s="46">
        <v>0</v>
      </c>
      <c r="D269" s="46">
        <v>1</v>
      </c>
      <c r="E269" s="46">
        <v>227</v>
      </c>
      <c r="F269" s="46">
        <f>ROUND(Source!AX262,O269)</f>
        <v>0</v>
      </c>
      <c r="G269" s="46" t="s">
        <v>167</v>
      </c>
      <c r="H269" s="46" t="s">
        <v>168</v>
      </c>
      <c r="I269" s="46"/>
      <c r="J269" s="46"/>
      <c r="K269" s="46">
        <v>-227</v>
      </c>
      <c r="L269" s="46">
        <v>6</v>
      </c>
      <c r="M269" s="46">
        <v>3</v>
      </c>
      <c r="N269" s="46" t="s">
        <v>85</v>
      </c>
      <c r="O269" s="46">
        <v>2</v>
      </c>
      <c r="P269" s="46"/>
      <c r="Q269" s="46"/>
      <c r="R269" s="46"/>
      <c r="S269" s="46"/>
      <c r="T269" s="46"/>
      <c r="U269" s="46"/>
      <c r="V269" s="46"/>
      <c r="W269" s="46">
        <v>0</v>
      </c>
      <c r="X269" s="46">
        <v>1</v>
      </c>
      <c r="Y269" s="46">
        <v>0</v>
      </c>
      <c r="Z269" s="46"/>
      <c r="AA269" s="46"/>
      <c r="AB269" s="46"/>
    </row>
    <row r="270">
      <c r="A270" s="46">
        <v>50</v>
      </c>
      <c r="B270" s="46">
        <v>0</v>
      </c>
      <c r="C270" s="46">
        <v>0</v>
      </c>
      <c r="D270" s="46">
        <v>1</v>
      </c>
      <c r="E270" s="46">
        <v>228</v>
      </c>
      <c r="F270" s="46">
        <f>ROUND(Source!AY262,O270)</f>
        <v>110861.99000000001</v>
      </c>
      <c r="G270" s="46" t="s">
        <v>169</v>
      </c>
      <c r="H270" s="46" t="s">
        <v>170</v>
      </c>
      <c r="I270" s="46"/>
      <c r="J270" s="46"/>
      <c r="K270" s="46">
        <v>-228</v>
      </c>
      <c r="L270" s="46">
        <v>7</v>
      </c>
      <c r="M270" s="46">
        <v>3</v>
      </c>
      <c r="N270" s="46" t="s">
        <v>85</v>
      </c>
      <c r="O270" s="46">
        <v>2</v>
      </c>
      <c r="P270" s="46"/>
      <c r="Q270" s="46"/>
      <c r="R270" s="46"/>
      <c r="S270" s="46"/>
      <c r="T270" s="46"/>
      <c r="U270" s="46"/>
      <c r="V270" s="46"/>
      <c r="W270" s="46">
        <v>110861.99000000001</v>
      </c>
      <c r="X270" s="46">
        <v>1</v>
      </c>
      <c r="Y270" s="46">
        <v>110861.99000000001</v>
      </c>
      <c r="Z270" s="46"/>
      <c r="AA270" s="46"/>
      <c r="AB270" s="46"/>
    </row>
    <row r="271">
      <c r="A271" s="46">
        <v>50</v>
      </c>
      <c r="B271" s="46">
        <v>0</v>
      </c>
      <c r="C271" s="46">
        <v>0</v>
      </c>
      <c r="D271" s="46">
        <v>1</v>
      </c>
      <c r="E271" s="46">
        <v>216</v>
      </c>
      <c r="F271" s="46">
        <f>ROUND(Source!AP262,O271)</f>
        <v>0</v>
      </c>
      <c r="G271" s="46" t="s">
        <v>171</v>
      </c>
      <c r="H271" s="46" t="s">
        <v>172</v>
      </c>
      <c r="I271" s="46"/>
      <c r="J271" s="46"/>
      <c r="K271" s="46">
        <v>-216</v>
      </c>
      <c r="L271" s="46">
        <v>8</v>
      </c>
      <c r="M271" s="46">
        <v>3</v>
      </c>
      <c r="N271" s="46" t="s">
        <v>85</v>
      </c>
      <c r="O271" s="46">
        <v>2</v>
      </c>
      <c r="P271" s="46"/>
      <c r="Q271" s="46"/>
      <c r="R271" s="46"/>
      <c r="S271" s="46"/>
      <c r="T271" s="46"/>
      <c r="U271" s="46"/>
      <c r="V271" s="46"/>
      <c r="W271" s="46">
        <v>0</v>
      </c>
      <c r="X271" s="46">
        <v>1</v>
      </c>
      <c r="Y271" s="46">
        <v>0</v>
      </c>
      <c r="Z271" s="46"/>
      <c r="AA271" s="46"/>
      <c r="AB271" s="46"/>
    </row>
    <row r="272">
      <c r="A272" s="46">
        <v>50</v>
      </c>
      <c r="B272" s="46">
        <v>0</v>
      </c>
      <c r="C272" s="46">
        <v>0</v>
      </c>
      <c r="D272" s="46">
        <v>1</v>
      </c>
      <c r="E272" s="46">
        <v>223</v>
      </c>
      <c r="F272" s="46">
        <f>ROUND(Source!AQ262,O272)</f>
        <v>0</v>
      </c>
      <c r="G272" s="46" t="s">
        <v>173</v>
      </c>
      <c r="H272" s="46" t="s">
        <v>174</v>
      </c>
      <c r="I272" s="46"/>
      <c r="J272" s="46"/>
      <c r="K272" s="46">
        <v>-223</v>
      </c>
      <c r="L272" s="46">
        <v>9</v>
      </c>
      <c r="M272" s="46">
        <v>3</v>
      </c>
      <c r="N272" s="46" t="s">
        <v>85</v>
      </c>
      <c r="O272" s="46">
        <v>2</v>
      </c>
      <c r="P272" s="46"/>
      <c r="Q272" s="46"/>
      <c r="R272" s="46"/>
      <c r="S272" s="46"/>
      <c r="T272" s="46"/>
      <c r="U272" s="46"/>
      <c r="V272" s="46"/>
      <c r="W272" s="46">
        <v>0</v>
      </c>
      <c r="X272" s="46">
        <v>1</v>
      </c>
      <c r="Y272" s="46">
        <v>0</v>
      </c>
      <c r="Z272" s="46"/>
      <c r="AA272" s="46"/>
      <c r="AB272" s="46"/>
    </row>
    <row r="273">
      <c r="A273" s="46">
        <v>50</v>
      </c>
      <c r="B273" s="46">
        <v>0</v>
      </c>
      <c r="C273" s="46">
        <v>0</v>
      </c>
      <c r="D273" s="46">
        <v>1</v>
      </c>
      <c r="E273" s="46">
        <v>229</v>
      </c>
      <c r="F273" s="46">
        <f>ROUND(Source!AZ262,O273)</f>
        <v>0</v>
      </c>
      <c r="G273" s="46" t="s">
        <v>175</v>
      </c>
      <c r="H273" s="46" t="s">
        <v>176</v>
      </c>
      <c r="I273" s="46"/>
      <c r="J273" s="46"/>
      <c r="K273" s="46">
        <v>-229</v>
      </c>
      <c r="L273" s="46">
        <v>10</v>
      </c>
      <c r="M273" s="46">
        <v>3</v>
      </c>
      <c r="N273" s="46" t="s">
        <v>85</v>
      </c>
      <c r="O273" s="46">
        <v>2</v>
      </c>
      <c r="P273" s="46"/>
      <c r="Q273" s="46"/>
      <c r="R273" s="46"/>
      <c r="S273" s="46"/>
      <c r="T273" s="46"/>
      <c r="U273" s="46"/>
      <c r="V273" s="46"/>
      <c r="W273" s="46">
        <v>0</v>
      </c>
      <c r="X273" s="46">
        <v>1</v>
      </c>
      <c r="Y273" s="46">
        <v>0</v>
      </c>
      <c r="Z273" s="46"/>
      <c r="AA273" s="46"/>
      <c r="AB273" s="46"/>
    </row>
    <row r="274">
      <c r="A274" s="46">
        <v>50</v>
      </c>
      <c r="B274" s="46">
        <v>0</v>
      </c>
      <c r="C274" s="46">
        <v>0</v>
      </c>
      <c r="D274" s="46">
        <v>1</v>
      </c>
      <c r="E274" s="46">
        <v>203</v>
      </c>
      <c r="F274" s="46">
        <f>ROUND(Source!Q262,O274)</f>
        <v>434248.91999999998</v>
      </c>
      <c r="G274" s="46" t="s">
        <v>177</v>
      </c>
      <c r="H274" s="46" t="s">
        <v>178</v>
      </c>
      <c r="I274" s="46"/>
      <c r="J274" s="46"/>
      <c r="K274" s="46">
        <v>-203</v>
      </c>
      <c r="L274" s="46">
        <v>11</v>
      </c>
      <c r="M274" s="46">
        <v>3</v>
      </c>
      <c r="N274" s="46" t="s">
        <v>85</v>
      </c>
      <c r="O274" s="46">
        <v>2</v>
      </c>
      <c r="P274" s="46"/>
      <c r="Q274" s="46"/>
      <c r="R274" s="46"/>
      <c r="S274" s="46"/>
      <c r="T274" s="46"/>
      <c r="U274" s="46"/>
      <c r="V274" s="46"/>
      <c r="W274" s="46">
        <v>434248.91999999998</v>
      </c>
      <c r="X274" s="46">
        <v>1</v>
      </c>
      <c r="Y274" s="46">
        <v>434248.91999999998</v>
      </c>
      <c r="Z274" s="46"/>
      <c r="AA274" s="46"/>
      <c r="AB274" s="46"/>
    </row>
    <row r="275">
      <c r="A275" s="46">
        <v>50</v>
      </c>
      <c r="B275" s="46">
        <v>0</v>
      </c>
      <c r="C275" s="46">
        <v>0</v>
      </c>
      <c r="D275" s="46">
        <v>1</v>
      </c>
      <c r="E275" s="46">
        <v>231</v>
      </c>
      <c r="F275" s="46">
        <f>ROUND(Source!BB262,O275)</f>
        <v>0</v>
      </c>
      <c r="G275" s="46" t="s">
        <v>179</v>
      </c>
      <c r="H275" s="46" t="s">
        <v>180</v>
      </c>
      <c r="I275" s="46"/>
      <c r="J275" s="46"/>
      <c r="K275" s="46">
        <v>-231</v>
      </c>
      <c r="L275" s="46">
        <v>12</v>
      </c>
      <c r="M275" s="46">
        <v>3</v>
      </c>
      <c r="N275" s="46" t="s">
        <v>85</v>
      </c>
      <c r="O275" s="46">
        <v>2</v>
      </c>
      <c r="P275" s="46"/>
      <c r="Q275" s="46"/>
      <c r="R275" s="46"/>
      <c r="S275" s="46"/>
      <c r="T275" s="46"/>
      <c r="U275" s="46"/>
      <c r="V275" s="46"/>
      <c r="W275" s="46">
        <v>0</v>
      </c>
      <c r="X275" s="46">
        <v>1</v>
      </c>
      <c r="Y275" s="46">
        <v>0</v>
      </c>
      <c r="Z275" s="46"/>
      <c r="AA275" s="46"/>
      <c r="AB275" s="46"/>
    </row>
    <row r="276">
      <c r="A276" s="46">
        <v>50</v>
      </c>
      <c r="B276" s="46">
        <v>0</v>
      </c>
      <c r="C276" s="46">
        <v>0</v>
      </c>
      <c r="D276" s="46">
        <v>1</v>
      </c>
      <c r="E276" s="46">
        <v>204</v>
      </c>
      <c r="F276" s="46">
        <f>ROUND(Source!R262,O276)</f>
        <v>295866.33000000002</v>
      </c>
      <c r="G276" s="46" t="s">
        <v>181</v>
      </c>
      <c r="H276" s="46" t="s">
        <v>182</v>
      </c>
      <c r="I276" s="46"/>
      <c r="J276" s="46"/>
      <c r="K276" s="46">
        <v>-204</v>
      </c>
      <c r="L276" s="46">
        <v>13</v>
      </c>
      <c r="M276" s="46">
        <v>3</v>
      </c>
      <c r="N276" s="46" t="s">
        <v>85</v>
      </c>
      <c r="O276" s="46">
        <v>2</v>
      </c>
      <c r="P276" s="46"/>
      <c r="Q276" s="46"/>
      <c r="R276" s="46"/>
      <c r="S276" s="46"/>
      <c r="T276" s="46"/>
      <c r="U276" s="46"/>
      <c r="V276" s="46"/>
      <c r="W276" s="46">
        <v>295866.33000000002</v>
      </c>
      <c r="X276" s="46">
        <v>1</v>
      </c>
      <c r="Y276" s="46">
        <v>295866.33000000002</v>
      </c>
      <c r="Z276" s="46"/>
      <c r="AA276" s="46"/>
      <c r="AB276" s="46"/>
    </row>
    <row r="277">
      <c r="A277" s="46">
        <v>50</v>
      </c>
      <c r="B277" s="46">
        <v>0</v>
      </c>
      <c r="C277" s="46">
        <v>0</v>
      </c>
      <c r="D277" s="46">
        <v>1</v>
      </c>
      <c r="E277" s="46">
        <v>205</v>
      </c>
      <c r="F277" s="46">
        <f>ROUND(Source!S262,O277)</f>
        <v>6005900.4400000004</v>
      </c>
      <c r="G277" s="46" t="s">
        <v>183</v>
      </c>
      <c r="H277" s="46" t="s">
        <v>184</v>
      </c>
      <c r="I277" s="46"/>
      <c r="J277" s="46"/>
      <c r="K277" s="46">
        <v>-205</v>
      </c>
      <c r="L277" s="46">
        <v>14</v>
      </c>
      <c r="M277" s="46">
        <v>3</v>
      </c>
      <c r="N277" s="46" t="s">
        <v>85</v>
      </c>
      <c r="O277" s="46">
        <v>2</v>
      </c>
      <c r="P277" s="46"/>
      <c r="Q277" s="46"/>
      <c r="R277" s="46"/>
      <c r="S277" s="46"/>
      <c r="T277" s="46"/>
      <c r="U277" s="46"/>
      <c r="V277" s="46"/>
      <c r="W277" s="46">
        <v>6005900.4400000004</v>
      </c>
      <c r="X277" s="46">
        <v>1</v>
      </c>
      <c r="Y277" s="46">
        <v>6005900.4400000004</v>
      </c>
      <c r="Z277" s="46"/>
      <c r="AA277" s="46"/>
      <c r="AB277" s="46"/>
    </row>
    <row r="278">
      <c r="A278" s="46">
        <v>50</v>
      </c>
      <c r="B278" s="46">
        <v>0</v>
      </c>
      <c r="C278" s="46">
        <v>0</v>
      </c>
      <c r="D278" s="46">
        <v>1</v>
      </c>
      <c r="E278" s="46">
        <v>232</v>
      </c>
      <c r="F278" s="46">
        <f>ROUND(Source!BC262,O278)</f>
        <v>0</v>
      </c>
      <c r="G278" s="46" t="s">
        <v>185</v>
      </c>
      <c r="H278" s="46" t="s">
        <v>186</v>
      </c>
      <c r="I278" s="46"/>
      <c r="J278" s="46"/>
      <c r="K278" s="46">
        <v>-232</v>
      </c>
      <c r="L278" s="46">
        <v>15</v>
      </c>
      <c r="M278" s="46">
        <v>3</v>
      </c>
      <c r="N278" s="46" t="s">
        <v>85</v>
      </c>
      <c r="O278" s="46">
        <v>2</v>
      </c>
      <c r="P278" s="46"/>
      <c r="Q278" s="46"/>
      <c r="R278" s="46"/>
      <c r="S278" s="46"/>
      <c r="T278" s="46"/>
      <c r="U278" s="46"/>
      <c r="V278" s="46"/>
      <c r="W278" s="46">
        <v>0</v>
      </c>
      <c r="X278" s="46">
        <v>1</v>
      </c>
      <c r="Y278" s="46">
        <v>0</v>
      </c>
      <c r="Z278" s="46"/>
      <c r="AA278" s="46"/>
      <c r="AB278" s="46"/>
    </row>
    <row r="279">
      <c r="A279" s="46">
        <v>50</v>
      </c>
      <c r="B279" s="46">
        <v>0</v>
      </c>
      <c r="C279" s="46">
        <v>0</v>
      </c>
      <c r="D279" s="46">
        <v>1</v>
      </c>
      <c r="E279" s="46">
        <v>214</v>
      </c>
      <c r="F279" s="46">
        <f>ROUND(Source!AS262,O279)</f>
        <v>2808.96</v>
      </c>
      <c r="G279" s="46" t="s">
        <v>187</v>
      </c>
      <c r="H279" s="46" t="s">
        <v>188</v>
      </c>
      <c r="I279" s="46"/>
      <c r="J279" s="46"/>
      <c r="K279" s="46">
        <v>-214</v>
      </c>
      <c r="L279" s="46">
        <v>16</v>
      </c>
      <c r="M279" s="46">
        <v>3</v>
      </c>
      <c r="N279" s="46" t="s">
        <v>85</v>
      </c>
      <c r="O279" s="46">
        <v>2</v>
      </c>
      <c r="P279" s="46"/>
      <c r="Q279" s="46"/>
      <c r="R279" s="46"/>
      <c r="S279" s="46"/>
      <c r="T279" s="46"/>
      <c r="U279" s="46"/>
      <c r="V279" s="46"/>
      <c r="W279" s="46">
        <v>2808.96</v>
      </c>
      <c r="X279" s="46">
        <v>1</v>
      </c>
      <c r="Y279" s="46">
        <v>2808.96</v>
      </c>
      <c r="Z279" s="46"/>
      <c r="AA279" s="46"/>
      <c r="AB279" s="46"/>
    </row>
    <row r="280">
      <c r="A280" s="46">
        <v>50</v>
      </c>
      <c r="B280" s="46">
        <v>0</v>
      </c>
      <c r="C280" s="46">
        <v>0</v>
      </c>
      <c r="D280" s="46">
        <v>1</v>
      </c>
      <c r="E280" s="46">
        <v>215</v>
      </c>
      <c r="F280" s="46">
        <f>ROUND(Source!AT262,O280)</f>
        <v>0</v>
      </c>
      <c r="G280" s="46" t="s">
        <v>189</v>
      </c>
      <c r="H280" s="46" t="s">
        <v>190</v>
      </c>
      <c r="I280" s="46"/>
      <c r="J280" s="46"/>
      <c r="K280" s="46">
        <v>-215</v>
      </c>
      <c r="L280" s="46">
        <v>17</v>
      </c>
      <c r="M280" s="46">
        <v>3</v>
      </c>
      <c r="N280" s="46" t="s">
        <v>85</v>
      </c>
      <c r="O280" s="46">
        <v>2</v>
      </c>
      <c r="P280" s="46"/>
      <c r="Q280" s="46"/>
      <c r="R280" s="46"/>
      <c r="S280" s="46"/>
      <c r="T280" s="46"/>
      <c r="U280" s="46"/>
      <c r="V280" s="46"/>
      <c r="W280" s="46">
        <v>0</v>
      </c>
      <c r="X280" s="46">
        <v>1</v>
      </c>
      <c r="Y280" s="46">
        <v>0</v>
      </c>
      <c r="Z280" s="46"/>
      <c r="AA280" s="46"/>
      <c r="AB280" s="46"/>
    </row>
    <row r="281">
      <c r="A281" s="46">
        <v>50</v>
      </c>
      <c r="B281" s="46">
        <v>0</v>
      </c>
      <c r="C281" s="46">
        <v>0</v>
      </c>
      <c r="D281" s="46">
        <v>1</v>
      </c>
      <c r="E281" s="46">
        <v>217</v>
      </c>
      <c r="F281" s="46">
        <f>ROUND(Source!AU262,O281)</f>
        <v>13556823.530000001</v>
      </c>
      <c r="G281" s="46" t="s">
        <v>191</v>
      </c>
      <c r="H281" s="46" t="s">
        <v>192</v>
      </c>
      <c r="I281" s="46"/>
      <c r="J281" s="46"/>
      <c r="K281" s="46">
        <v>-217</v>
      </c>
      <c r="L281" s="46">
        <v>18</v>
      </c>
      <c r="M281" s="46">
        <v>3</v>
      </c>
      <c r="N281" s="46" t="s">
        <v>85</v>
      </c>
      <c r="O281" s="46">
        <v>2</v>
      </c>
      <c r="P281" s="46"/>
      <c r="Q281" s="46"/>
      <c r="R281" s="46"/>
      <c r="S281" s="46"/>
      <c r="T281" s="46"/>
      <c r="U281" s="46"/>
      <c r="V281" s="46"/>
      <c r="W281" s="46">
        <v>13556823.529999999</v>
      </c>
      <c r="X281" s="46">
        <v>1</v>
      </c>
      <c r="Y281" s="46">
        <v>13556823.529999999</v>
      </c>
      <c r="Z281" s="46"/>
      <c r="AA281" s="46"/>
      <c r="AB281" s="46"/>
    </row>
    <row r="282">
      <c r="A282" s="46">
        <v>50</v>
      </c>
      <c r="B282" s="46">
        <v>0</v>
      </c>
      <c r="C282" s="46">
        <v>0</v>
      </c>
      <c r="D282" s="46">
        <v>1</v>
      </c>
      <c r="E282" s="46">
        <v>230</v>
      </c>
      <c r="F282" s="46">
        <f>ROUND(Source!BA262,O282)</f>
        <v>0</v>
      </c>
      <c r="G282" s="46" t="s">
        <v>193</v>
      </c>
      <c r="H282" s="46" t="s">
        <v>194</v>
      </c>
      <c r="I282" s="46"/>
      <c r="J282" s="46"/>
      <c r="K282" s="46">
        <v>-230</v>
      </c>
      <c r="L282" s="46">
        <v>19</v>
      </c>
      <c r="M282" s="46">
        <v>3</v>
      </c>
      <c r="N282" s="46" t="s">
        <v>85</v>
      </c>
      <c r="O282" s="46">
        <v>2</v>
      </c>
      <c r="P282" s="46"/>
      <c r="Q282" s="46"/>
      <c r="R282" s="46"/>
      <c r="S282" s="46"/>
      <c r="T282" s="46"/>
      <c r="U282" s="46"/>
      <c r="V282" s="46"/>
      <c r="W282" s="46">
        <v>0</v>
      </c>
      <c r="X282" s="46">
        <v>1</v>
      </c>
      <c r="Y282" s="46">
        <v>0</v>
      </c>
      <c r="Z282" s="46"/>
      <c r="AA282" s="46"/>
      <c r="AB282" s="46"/>
    </row>
    <row r="283">
      <c r="A283" s="46">
        <v>50</v>
      </c>
      <c r="B283" s="46">
        <v>0</v>
      </c>
      <c r="C283" s="46">
        <v>0</v>
      </c>
      <c r="D283" s="46">
        <v>1</v>
      </c>
      <c r="E283" s="46">
        <v>206</v>
      </c>
      <c r="F283" s="46">
        <f>ROUND(Source!T262,O283)</f>
        <v>0</v>
      </c>
      <c r="G283" s="46" t="s">
        <v>195</v>
      </c>
      <c r="H283" s="46" t="s">
        <v>15</v>
      </c>
      <c r="I283" s="46"/>
      <c r="J283" s="46"/>
      <c r="K283" s="46">
        <v>-206</v>
      </c>
      <c r="L283" s="46">
        <v>20</v>
      </c>
      <c r="M283" s="46">
        <v>3</v>
      </c>
      <c r="N283" s="46" t="s">
        <v>85</v>
      </c>
      <c r="O283" s="46">
        <v>2</v>
      </c>
      <c r="P283" s="46"/>
      <c r="Q283" s="46"/>
      <c r="R283" s="46"/>
      <c r="S283" s="46"/>
      <c r="T283" s="46"/>
      <c r="U283" s="46"/>
      <c r="V283" s="46"/>
      <c r="W283" s="46">
        <v>0</v>
      </c>
      <c r="X283" s="46">
        <v>1</v>
      </c>
      <c r="Y283" s="46">
        <v>0</v>
      </c>
      <c r="Z283" s="46"/>
      <c r="AA283" s="46"/>
      <c r="AB283" s="46"/>
    </row>
    <row r="284">
      <c r="A284" s="46">
        <v>50</v>
      </c>
      <c r="B284" s="46">
        <v>0</v>
      </c>
      <c r="C284" s="46">
        <v>0</v>
      </c>
      <c r="D284" s="46">
        <v>1</v>
      </c>
      <c r="E284" s="46">
        <v>207</v>
      </c>
      <c r="F284" s="46">
        <f>Source!U262</f>
        <v>8854.3666000000012</v>
      </c>
      <c r="G284" s="46" t="s">
        <v>196</v>
      </c>
      <c r="H284" s="46" t="s">
        <v>197</v>
      </c>
      <c r="I284" s="46"/>
      <c r="J284" s="46"/>
      <c r="K284" s="46">
        <v>-207</v>
      </c>
      <c r="L284" s="46">
        <v>21</v>
      </c>
      <c r="M284" s="46">
        <v>3</v>
      </c>
      <c r="N284" s="46" t="s">
        <v>85</v>
      </c>
      <c r="O284" s="46">
        <v>-1</v>
      </c>
      <c r="P284" s="46"/>
      <c r="Q284" s="46"/>
      <c r="R284" s="46"/>
      <c r="S284" s="46"/>
      <c r="T284" s="46"/>
      <c r="U284" s="46"/>
      <c r="V284" s="46"/>
      <c r="W284" s="46">
        <v>8854.3665999999994</v>
      </c>
      <c r="X284" s="46">
        <v>1</v>
      </c>
      <c r="Y284" s="46">
        <v>8854.3665999999994</v>
      </c>
      <c r="Z284" s="46"/>
      <c r="AA284" s="46"/>
      <c r="AB284" s="46"/>
    </row>
    <row r="285">
      <c r="A285" s="46">
        <v>50</v>
      </c>
      <c r="B285" s="46">
        <v>0</v>
      </c>
      <c r="C285" s="46">
        <v>0</v>
      </c>
      <c r="D285" s="46">
        <v>1</v>
      </c>
      <c r="E285" s="46">
        <v>208</v>
      </c>
      <c r="F285" s="46">
        <f>Source!V262</f>
        <v>0</v>
      </c>
      <c r="G285" s="46" t="s">
        <v>198</v>
      </c>
      <c r="H285" s="46" t="s">
        <v>199</v>
      </c>
      <c r="I285" s="46"/>
      <c r="J285" s="46"/>
      <c r="K285" s="46">
        <v>-208</v>
      </c>
      <c r="L285" s="46">
        <v>22</v>
      </c>
      <c r="M285" s="46">
        <v>3</v>
      </c>
      <c r="N285" s="46" t="s">
        <v>85</v>
      </c>
      <c r="O285" s="46">
        <v>-1</v>
      </c>
      <c r="P285" s="46"/>
      <c r="Q285" s="46"/>
      <c r="R285" s="46"/>
      <c r="S285" s="46"/>
      <c r="T285" s="46"/>
      <c r="U285" s="46"/>
      <c r="V285" s="46"/>
      <c r="W285" s="46">
        <v>0</v>
      </c>
      <c r="X285" s="46">
        <v>1</v>
      </c>
      <c r="Y285" s="46">
        <v>0</v>
      </c>
      <c r="Z285" s="46"/>
      <c r="AA285" s="46"/>
      <c r="AB285" s="46"/>
    </row>
    <row r="286">
      <c r="A286" s="46">
        <v>50</v>
      </c>
      <c r="B286" s="46">
        <v>0</v>
      </c>
      <c r="C286" s="46">
        <v>0</v>
      </c>
      <c r="D286" s="46">
        <v>1</v>
      </c>
      <c r="E286" s="46">
        <v>209</v>
      </c>
      <c r="F286" s="46">
        <f>ROUND(Source!W262,O286)</f>
        <v>0</v>
      </c>
      <c r="G286" s="46" t="s">
        <v>200</v>
      </c>
      <c r="H286" s="46" t="s">
        <v>201</v>
      </c>
      <c r="I286" s="46"/>
      <c r="J286" s="46"/>
      <c r="K286" s="46">
        <v>-209</v>
      </c>
      <c r="L286" s="46">
        <v>23</v>
      </c>
      <c r="M286" s="46">
        <v>3</v>
      </c>
      <c r="N286" s="46" t="s">
        <v>85</v>
      </c>
      <c r="O286" s="46">
        <v>2</v>
      </c>
      <c r="P286" s="46"/>
      <c r="Q286" s="46"/>
      <c r="R286" s="46"/>
      <c r="S286" s="46"/>
      <c r="T286" s="46"/>
      <c r="U286" s="46"/>
      <c r="V286" s="46"/>
      <c r="W286" s="46">
        <v>0</v>
      </c>
      <c r="X286" s="46">
        <v>1</v>
      </c>
      <c r="Y286" s="46">
        <v>0</v>
      </c>
      <c r="Z286" s="46"/>
      <c r="AA286" s="46"/>
      <c r="AB286" s="46"/>
    </row>
    <row r="287">
      <c r="A287" s="46">
        <v>50</v>
      </c>
      <c r="B287" s="46">
        <v>0</v>
      </c>
      <c r="C287" s="46">
        <v>0</v>
      </c>
      <c r="D287" s="46">
        <v>1</v>
      </c>
      <c r="E287" s="46">
        <v>233</v>
      </c>
      <c r="F287" s="46">
        <f>ROUND(Source!BD262,O287)</f>
        <v>0</v>
      </c>
      <c r="G287" s="46" t="s">
        <v>202</v>
      </c>
      <c r="H287" s="46" t="s">
        <v>203</v>
      </c>
      <c r="I287" s="46"/>
      <c r="J287" s="46"/>
      <c r="K287" s="46">
        <v>-233</v>
      </c>
      <c r="L287" s="46">
        <v>24</v>
      </c>
      <c r="M287" s="46">
        <v>3</v>
      </c>
      <c r="N287" s="46" t="s">
        <v>85</v>
      </c>
      <c r="O287" s="46">
        <v>2</v>
      </c>
      <c r="P287" s="46"/>
      <c r="Q287" s="46"/>
      <c r="R287" s="46"/>
      <c r="S287" s="46"/>
      <c r="T287" s="46"/>
      <c r="U287" s="46"/>
      <c r="V287" s="46"/>
      <c r="W287" s="46">
        <v>0</v>
      </c>
      <c r="X287" s="46">
        <v>1</v>
      </c>
      <c r="Y287" s="46">
        <v>0</v>
      </c>
      <c r="Z287" s="46"/>
      <c r="AA287" s="46"/>
      <c r="AB287" s="46"/>
    </row>
    <row r="288">
      <c r="A288" s="46">
        <v>50</v>
      </c>
      <c r="B288" s="46">
        <v>0</v>
      </c>
      <c r="C288" s="46">
        <v>0</v>
      </c>
      <c r="D288" s="46">
        <v>1</v>
      </c>
      <c r="E288" s="46">
        <v>210</v>
      </c>
      <c r="F288" s="46">
        <f>ROUND(Source!X262,O288)</f>
        <v>4141747.9199999999</v>
      </c>
      <c r="G288" s="46" t="s">
        <v>204</v>
      </c>
      <c r="H288" s="46" t="s">
        <v>205</v>
      </c>
      <c r="I288" s="46"/>
      <c r="J288" s="46"/>
      <c r="K288" s="46">
        <v>-210</v>
      </c>
      <c r="L288" s="46">
        <v>25</v>
      </c>
      <c r="M288" s="46">
        <v>3</v>
      </c>
      <c r="N288" s="46" t="s">
        <v>85</v>
      </c>
      <c r="O288" s="46">
        <v>2</v>
      </c>
      <c r="P288" s="46"/>
      <c r="Q288" s="46"/>
      <c r="R288" s="46"/>
      <c r="S288" s="46"/>
      <c r="T288" s="46"/>
      <c r="U288" s="46"/>
      <c r="V288" s="46"/>
      <c r="W288" s="46">
        <v>4141747.9199999999</v>
      </c>
      <c r="X288" s="46">
        <v>1</v>
      </c>
      <c r="Y288" s="46">
        <v>4141747.9199999999</v>
      </c>
      <c r="Z288" s="46"/>
      <c r="AA288" s="46"/>
      <c r="AB288" s="46"/>
    </row>
    <row r="289">
      <c r="A289" s="46">
        <v>50</v>
      </c>
      <c r="B289" s="46">
        <v>0</v>
      </c>
      <c r="C289" s="46">
        <v>0</v>
      </c>
      <c r="D289" s="46">
        <v>1</v>
      </c>
      <c r="E289" s="46">
        <v>211</v>
      </c>
      <c r="F289" s="46">
        <f>ROUND(Source!Y262,O289)</f>
        <v>2393487.1000000001</v>
      </c>
      <c r="G289" s="46" t="s">
        <v>206</v>
      </c>
      <c r="H289" s="46" t="s">
        <v>207</v>
      </c>
      <c r="I289" s="46"/>
      <c r="J289" s="46"/>
      <c r="K289" s="46">
        <v>-211</v>
      </c>
      <c r="L289" s="46">
        <v>26</v>
      </c>
      <c r="M289" s="46">
        <v>3</v>
      </c>
      <c r="N289" s="46" t="s">
        <v>85</v>
      </c>
      <c r="O289" s="46">
        <v>2</v>
      </c>
      <c r="P289" s="46"/>
      <c r="Q289" s="46"/>
      <c r="R289" s="46"/>
      <c r="S289" s="46"/>
      <c r="T289" s="46"/>
      <c r="U289" s="46"/>
      <c r="V289" s="46"/>
      <c r="W289" s="46">
        <v>2393487.1000000001</v>
      </c>
      <c r="X289" s="46">
        <v>1</v>
      </c>
      <c r="Y289" s="46">
        <v>2393487.1000000001</v>
      </c>
      <c r="Z289" s="46"/>
      <c r="AA289" s="46"/>
      <c r="AB289" s="46"/>
    </row>
    <row r="290">
      <c r="A290" s="46">
        <v>50</v>
      </c>
      <c r="B290" s="46">
        <v>0</v>
      </c>
      <c r="C290" s="46">
        <v>0</v>
      </c>
      <c r="D290" s="46">
        <v>1</v>
      </c>
      <c r="E290" s="46">
        <v>224</v>
      </c>
      <c r="F290" s="46">
        <f>ROUND(Source!AR262,O290)</f>
        <v>13559632.49</v>
      </c>
      <c r="G290" s="46" t="s">
        <v>208</v>
      </c>
      <c r="H290" s="46" t="s">
        <v>209</v>
      </c>
      <c r="I290" s="46"/>
      <c r="J290" s="46"/>
      <c r="K290" s="46">
        <v>-224</v>
      </c>
      <c r="L290" s="46">
        <v>27</v>
      </c>
      <c r="M290" s="46">
        <v>3</v>
      </c>
      <c r="N290" s="46" t="s">
        <v>85</v>
      </c>
      <c r="O290" s="46">
        <v>2</v>
      </c>
      <c r="P290" s="46"/>
      <c r="Q290" s="46"/>
      <c r="R290" s="46"/>
      <c r="S290" s="46"/>
      <c r="T290" s="46"/>
      <c r="U290" s="46"/>
      <c r="V290" s="46"/>
      <c r="W290" s="46">
        <v>13559632.49</v>
      </c>
      <c r="X290" s="46">
        <v>1</v>
      </c>
      <c r="Y290" s="46">
        <v>13559632.49</v>
      </c>
      <c r="Z290" s="46"/>
      <c r="AA290" s="46"/>
      <c r="AB290" s="46"/>
    </row>
    <row r="291">
      <c r="A291" s="46">
        <v>50</v>
      </c>
      <c r="B291" s="46">
        <v>1</v>
      </c>
      <c r="C291" s="46">
        <v>0</v>
      </c>
      <c r="D291" s="46">
        <v>2</v>
      </c>
      <c r="E291" s="46">
        <v>0</v>
      </c>
      <c r="F291" s="46">
        <f>ROUND(F77+F132+F179+F219+F260,O291)</f>
        <v>4793494.4900000002</v>
      </c>
      <c r="G291" s="46" t="s">
        <v>336</v>
      </c>
      <c r="H291" s="46" t="s">
        <v>337</v>
      </c>
      <c r="I291" s="46"/>
      <c r="J291" s="46"/>
      <c r="K291" s="46">
        <v>212</v>
      </c>
      <c r="L291" s="46">
        <v>28</v>
      </c>
      <c r="M291" s="46">
        <v>0</v>
      </c>
      <c r="N291" s="46" t="s">
        <v>85</v>
      </c>
      <c r="O291" s="46">
        <v>2</v>
      </c>
      <c r="P291" s="46"/>
      <c r="Q291" s="46"/>
      <c r="R291" s="46"/>
      <c r="S291" s="46"/>
      <c r="T291" s="46"/>
      <c r="U291" s="46"/>
      <c r="V291" s="46"/>
      <c r="W291" s="46">
        <v>4793494.4900000002</v>
      </c>
      <c r="X291" s="46">
        <v>1</v>
      </c>
      <c r="Y291" s="46">
        <v>4793494.4900000002</v>
      </c>
      <c r="Z291" s="46"/>
      <c r="AA291" s="46"/>
      <c r="AB291" s="46"/>
    </row>
    <row r="292">
      <c r="A292" s="46">
        <v>50</v>
      </c>
      <c r="B292" s="46">
        <v>1</v>
      </c>
      <c r="C292" s="46">
        <v>0</v>
      </c>
      <c r="D292" s="46">
        <v>2</v>
      </c>
      <c r="E292" s="46">
        <v>0</v>
      </c>
      <c r="F292" s="46">
        <f>ROUND(F76+F131+F178,O292)</f>
        <v>123666.55</v>
      </c>
      <c r="G292" s="46" t="s">
        <v>338</v>
      </c>
      <c r="H292" s="46" t="s">
        <v>75</v>
      </c>
      <c r="I292" s="46"/>
      <c r="J292" s="46"/>
      <c r="K292" s="46">
        <v>212</v>
      </c>
      <c r="L292" s="46">
        <v>29</v>
      </c>
      <c r="M292" s="46">
        <v>0</v>
      </c>
      <c r="N292" s="46" t="s">
        <v>85</v>
      </c>
      <c r="O292" s="46">
        <v>2</v>
      </c>
      <c r="P292" s="46"/>
      <c r="Q292" s="46"/>
      <c r="R292" s="46"/>
      <c r="S292" s="46"/>
      <c r="T292" s="46"/>
      <c r="U292" s="46"/>
      <c r="V292" s="46"/>
      <c r="W292" s="46">
        <v>123666.55</v>
      </c>
      <c r="X292" s="46">
        <v>1</v>
      </c>
      <c r="Y292" s="46">
        <v>123666.55</v>
      </c>
      <c r="Z292" s="46"/>
      <c r="AA292" s="46"/>
      <c r="AB292" s="46"/>
    </row>
    <row r="293">
      <c r="A293" s="46">
        <v>50</v>
      </c>
      <c r="B293" s="46">
        <v>1</v>
      </c>
      <c r="C293" s="46">
        <v>0</v>
      </c>
      <c r="D293" s="46">
        <v>2</v>
      </c>
      <c r="E293" s="46">
        <v>0</v>
      </c>
      <c r="F293" s="46">
        <f>ROUND(F75+F130+F177+F219+F260,O293)</f>
        <v>4669827.9400000004</v>
      </c>
      <c r="G293" s="46" t="s">
        <v>339</v>
      </c>
      <c r="H293" s="46" t="s">
        <v>76</v>
      </c>
      <c r="I293" s="46"/>
      <c r="J293" s="46"/>
      <c r="K293" s="46">
        <v>212</v>
      </c>
      <c r="L293" s="46">
        <v>30</v>
      </c>
      <c r="M293" s="46">
        <v>0</v>
      </c>
      <c r="N293" s="46" t="s">
        <v>85</v>
      </c>
      <c r="O293" s="46">
        <v>2</v>
      </c>
      <c r="P293" s="46"/>
      <c r="Q293" s="46"/>
      <c r="R293" s="46"/>
      <c r="S293" s="46"/>
      <c r="T293" s="46"/>
      <c r="U293" s="46"/>
      <c r="V293" s="46"/>
      <c r="W293" s="46">
        <v>4669827.9400000004</v>
      </c>
      <c r="X293" s="46">
        <v>1</v>
      </c>
      <c r="Y293" s="46">
        <v>4669827.9400000004</v>
      </c>
      <c r="Z293" s="46"/>
      <c r="AA293" s="46"/>
      <c r="AB293" s="46"/>
    </row>
    <row r="294">
      <c r="A294" s="46">
        <v>50</v>
      </c>
      <c r="B294" s="46">
        <v>1</v>
      </c>
      <c r="C294" s="46">
        <v>0</v>
      </c>
      <c r="D294" s="46">
        <v>2</v>
      </c>
      <c r="E294" s="46">
        <v>0</v>
      </c>
      <c r="F294" s="46">
        <f>ROUND(F293*0.699,O294)</f>
        <v>3264209.73</v>
      </c>
      <c r="G294" s="46" t="s">
        <v>340</v>
      </c>
      <c r="H294" s="46" t="s">
        <v>77</v>
      </c>
      <c r="I294" s="46"/>
      <c r="J294" s="46"/>
      <c r="K294" s="46">
        <v>212</v>
      </c>
      <c r="L294" s="46">
        <v>31</v>
      </c>
      <c r="M294" s="46">
        <v>0</v>
      </c>
      <c r="N294" s="46" t="s">
        <v>85</v>
      </c>
      <c r="O294" s="46">
        <v>2</v>
      </c>
      <c r="P294" s="46"/>
      <c r="Q294" s="46"/>
      <c r="R294" s="46"/>
      <c r="S294" s="46"/>
      <c r="T294" s="46"/>
      <c r="U294" s="46"/>
      <c r="V294" s="46"/>
      <c r="W294" s="46">
        <v>3264209.73</v>
      </c>
      <c r="X294" s="46">
        <v>1</v>
      </c>
      <c r="Y294" s="46">
        <v>3264209.73</v>
      </c>
      <c r="Z294" s="46"/>
      <c r="AA294" s="46"/>
      <c r="AB294" s="46"/>
    </row>
    <row r="295">
      <c r="A295" s="46">
        <v>50</v>
      </c>
      <c r="B295" s="46">
        <v>1</v>
      </c>
      <c r="C295" s="46">
        <v>0</v>
      </c>
      <c r="D295" s="46">
        <v>2</v>
      </c>
      <c r="E295" s="46">
        <v>0</v>
      </c>
      <c r="F295" s="46">
        <f>ROUND(F292+F294,O295)</f>
        <v>3387876.2800000003</v>
      </c>
      <c r="G295" s="46" t="s">
        <v>341</v>
      </c>
      <c r="H295" s="46" t="s">
        <v>78</v>
      </c>
      <c r="I295" s="46"/>
      <c r="J295" s="46"/>
      <c r="K295" s="46">
        <v>212</v>
      </c>
      <c r="L295" s="46">
        <v>32</v>
      </c>
      <c r="M295" s="46">
        <v>0</v>
      </c>
      <c r="N295" s="46" t="s">
        <v>85</v>
      </c>
      <c r="O295" s="46">
        <v>2</v>
      </c>
      <c r="P295" s="46"/>
      <c r="Q295" s="46"/>
      <c r="R295" s="46"/>
      <c r="S295" s="46"/>
      <c r="T295" s="46"/>
      <c r="U295" s="46"/>
      <c r="V295" s="46"/>
      <c r="W295" s="46">
        <v>3387876.2799999998</v>
      </c>
      <c r="X295" s="46">
        <v>1</v>
      </c>
      <c r="Y295" s="46">
        <v>3387876.2799999998</v>
      </c>
      <c r="Z295" s="46"/>
      <c r="AA295" s="46"/>
      <c r="AB295" s="46"/>
    </row>
    <row r="296">
      <c r="A296" s="46">
        <v>50</v>
      </c>
      <c r="B296" s="46">
        <v>1</v>
      </c>
      <c r="C296" s="46">
        <v>0</v>
      </c>
      <c r="D296" s="46">
        <v>2</v>
      </c>
      <c r="E296" s="46">
        <v>0</v>
      </c>
      <c r="F296" s="46">
        <f>ROUND(F295*0.22,O296)</f>
        <v>745332.78000000003</v>
      </c>
      <c r="G296" s="46" t="s">
        <v>342</v>
      </c>
      <c r="H296" s="46" t="s">
        <v>343</v>
      </c>
      <c r="I296" s="46"/>
      <c r="J296" s="46"/>
      <c r="K296" s="46">
        <v>212</v>
      </c>
      <c r="L296" s="46">
        <v>33</v>
      </c>
      <c r="M296" s="46">
        <v>0</v>
      </c>
      <c r="N296" s="46" t="s">
        <v>85</v>
      </c>
      <c r="O296" s="46">
        <v>2</v>
      </c>
      <c r="P296" s="46"/>
      <c r="Q296" s="46"/>
      <c r="R296" s="46"/>
      <c r="S296" s="46"/>
      <c r="T296" s="46"/>
      <c r="U296" s="46"/>
      <c r="V296" s="46"/>
      <c r="W296" s="46">
        <v>745332.78000000003</v>
      </c>
      <c r="X296" s="46">
        <v>1</v>
      </c>
      <c r="Y296" s="46">
        <v>745332.78000000003</v>
      </c>
      <c r="Z296" s="46"/>
      <c r="AA296" s="46"/>
      <c r="AB296" s="46"/>
    </row>
    <row r="297">
      <c r="A297" s="46">
        <v>50</v>
      </c>
      <c r="B297" s="46">
        <v>1</v>
      </c>
      <c r="C297" s="46">
        <v>0</v>
      </c>
      <c r="D297" s="46">
        <v>2</v>
      </c>
      <c r="E297" s="46">
        <v>0</v>
      </c>
      <c r="F297" s="46">
        <f>ROUND(F295*1.22,O297)</f>
        <v>4133209.0600000001</v>
      </c>
      <c r="G297" s="46" t="s">
        <v>344</v>
      </c>
      <c r="H297" s="46" t="s">
        <v>208</v>
      </c>
      <c r="I297" s="46"/>
      <c r="J297" s="46"/>
      <c r="K297" s="46">
        <v>212</v>
      </c>
      <c r="L297" s="46">
        <v>34</v>
      </c>
      <c r="M297" s="46">
        <v>0</v>
      </c>
      <c r="N297" s="46" t="s">
        <v>85</v>
      </c>
      <c r="O297" s="46">
        <v>2</v>
      </c>
      <c r="P297" s="46"/>
      <c r="Q297" s="46"/>
      <c r="R297" s="46"/>
      <c r="S297" s="46"/>
      <c r="T297" s="46"/>
      <c r="U297" s="46"/>
      <c r="V297" s="46"/>
      <c r="W297" s="46">
        <v>4133209.0600000001</v>
      </c>
      <c r="X297" s="46">
        <v>1</v>
      </c>
      <c r="Y297" s="46">
        <v>4133209.0600000001</v>
      </c>
      <c r="Z297" s="46"/>
      <c r="AA297" s="46"/>
      <c r="AB297" s="46"/>
    </row>
    <row r="299">
      <c r="A299" s="43">
        <v>51</v>
      </c>
      <c r="B299" s="43">
        <f>B12</f>
        <v>350</v>
      </c>
      <c r="C299" s="43">
        <f>A12</f>
        <v>1</v>
      </c>
      <c r="D299" s="43">
        <f>ROW(A12)</f>
        <v>12</v>
      </c>
      <c r="E299" s="43"/>
      <c r="F299" s="43" t="str">
        <f>IF(F12&lt;&gt;"",F12,"")</f>
        <v xml:space="preserve">Новый объект_(Копия)_(Копия)</v>
      </c>
      <c r="G299" s="43" t="str">
        <f>IF(G12&lt;&gt;"",G12,"")</f>
        <v xml:space="preserve">ТО ИТСО ТСН 2026г_083-0020104  05022026 с апр по дек</v>
      </c>
      <c r="H299" s="43">
        <v>0</v>
      </c>
      <c r="I299" s="43"/>
      <c r="J299" s="43"/>
      <c r="K299" s="43"/>
      <c r="L299" s="43"/>
      <c r="M299" s="43"/>
      <c r="N299" s="43"/>
      <c r="O299" s="43">
        <f t="shared" ref="O299:T299" si="251">ROUND(O262,2)</f>
        <v>6551011.3500000006</v>
      </c>
      <c r="P299" s="43">
        <f t="shared" si="251"/>
        <v>110861.99000000001</v>
      </c>
      <c r="Q299" s="43">
        <f t="shared" si="251"/>
        <v>434248.91999999998</v>
      </c>
      <c r="R299" s="43">
        <f t="shared" si="251"/>
        <v>295866.33000000002</v>
      </c>
      <c r="S299" s="43">
        <f t="shared" si="251"/>
        <v>6005900.4400000004</v>
      </c>
      <c r="T299" s="43">
        <f t="shared" si="251"/>
        <v>0</v>
      </c>
      <c r="U299" s="43">
        <f>U262</f>
        <v>8854.3666000000012</v>
      </c>
      <c r="V299" s="43">
        <f>V262</f>
        <v>0</v>
      </c>
      <c r="W299" s="43">
        <f>ROUND(W262,2)</f>
        <v>0</v>
      </c>
      <c r="X299" s="43">
        <f>ROUND(X262,2)</f>
        <v>4141747.9199999999</v>
      </c>
      <c r="Y299" s="43">
        <f>ROUND(Y262,2)</f>
        <v>2393487.1000000001</v>
      </c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>
        <f t="shared" ref="AO299:BD299" si="252">ROUND(AO262,2)</f>
        <v>0</v>
      </c>
      <c r="AP299" s="43">
        <f t="shared" si="252"/>
        <v>0</v>
      </c>
      <c r="AQ299" s="43">
        <f t="shared" si="252"/>
        <v>0</v>
      </c>
      <c r="AR299" s="43">
        <f t="shared" si="252"/>
        <v>13559632.49</v>
      </c>
      <c r="AS299" s="43">
        <f t="shared" si="252"/>
        <v>2808.96</v>
      </c>
      <c r="AT299" s="43">
        <f t="shared" si="252"/>
        <v>0</v>
      </c>
      <c r="AU299" s="43">
        <f t="shared" si="252"/>
        <v>13556823.530000001</v>
      </c>
      <c r="AV299" s="43">
        <f t="shared" si="252"/>
        <v>110861.99000000001</v>
      </c>
      <c r="AW299" s="43">
        <f t="shared" si="252"/>
        <v>110861.99000000001</v>
      </c>
      <c r="AX299" s="43">
        <f t="shared" si="252"/>
        <v>0</v>
      </c>
      <c r="AY299" s="43">
        <f t="shared" si="252"/>
        <v>110861.99000000001</v>
      </c>
      <c r="AZ299" s="43">
        <f t="shared" si="252"/>
        <v>0</v>
      </c>
      <c r="BA299" s="43">
        <f t="shared" si="252"/>
        <v>0</v>
      </c>
      <c r="BB299" s="43">
        <f t="shared" si="252"/>
        <v>0</v>
      </c>
      <c r="BC299" s="43">
        <f t="shared" si="252"/>
        <v>0</v>
      </c>
      <c r="BD299" s="43">
        <f t="shared" si="252"/>
        <v>0</v>
      </c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4"/>
      <c r="DH299" s="44"/>
      <c r="DI299" s="44"/>
      <c r="DJ299" s="44"/>
      <c r="DK299" s="44"/>
      <c r="DL299" s="44"/>
      <c r="DM299" s="44"/>
      <c r="DN299" s="44"/>
      <c r="DO299" s="44"/>
      <c r="DP299" s="44"/>
      <c r="DQ299" s="44"/>
      <c r="DR299" s="44"/>
      <c r="DS299" s="44"/>
      <c r="DT299" s="44"/>
      <c r="DU299" s="44"/>
      <c r="DV299" s="44"/>
      <c r="DW299" s="44"/>
      <c r="DX299" s="44"/>
      <c r="DY299" s="44"/>
      <c r="DZ299" s="44"/>
      <c r="EA299" s="44"/>
      <c r="EB299" s="44"/>
      <c r="EC299" s="44"/>
      <c r="ED299" s="44"/>
      <c r="EE299" s="44"/>
      <c r="EF299" s="44"/>
      <c r="EG299" s="44"/>
      <c r="EH299" s="44"/>
      <c r="EI299" s="44"/>
      <c r="EJ299" s="44"/>
      <c r="EK299" s="44"/>
      <c r="EL299" s="44"/>
      <c r="EM299" s="44"/>
      <c r="EN299" s="44"/>
      <c r="EO299" s="44"/>
      <c r="EP299" s="44"/>
      <c r="EQ299" s="44"/>
      <c r="ER299" s="44"/>
      <c r="ES299" s="44"/>
      <c r="ET299" s="44"/>
      <c r="EU299" s="44"/>
      <c r="EV299" s="44"/>
      <c r="EW299" s="44"/>
      <c r="EX299" s="44"/>
      <c r="EY299" s="44"/>
      <c r="EZ299" s="44"/>
      <c r="FA299" s="44"/>
      <c r="FB299" s="44"/>
      <c r="FC299" s="44"/>
      <c r="FD299" s="44"/>
      <c r="FE299" s="44"/>
      <c r="FF299" s="44"/>
      <c r="FG299" s="44"/>
      <c r="FH299" s="44"/>
      <c r="FI299" s="44"/>
      <c r="FJ299" s="44"/>
      <c r="FK299" s="44"/>
      <c r="FL299" s="44"/>
      <c r="FM299" s="44"/>
      <c r="FN299" s="44"/>
      <c r="FO299" s="44"/>
      <c r="FP299" s="44"/>
      <c r="FQ299" s="44"/>
      <c r="FR299" s="44"/>
      <c r="FS299" s="44"/>
      <c r="FT299" s="44"/>
      <c r="FU299" s="44"/>
      <c r="FV299" s="44"/>
      <c r="FW299" s="44"/>
      <c r="FX299" s="44"/>
      <c r="FY299" s="44"/>
      <c r="FZ299" s="44"/>
      <c r="GA299" s="44"/>
      <c r="GB299" s="44"/>
      <c r="GC299" s="44"/>
      <c r="GD299" s="44"/>
      <c r="GE299" s="44"/>
      <c r="GF299" s="44"/>
      <c r="GG299" s="44"/>
      <c r="GH299" s="44"/>
      <c r="GI299" s="44"/>
      <c r="GJ299" s="44"/>
      <c r="GK299" s="44"/>
      <c r="GL299" s="44"/>
      <c r="GM299" s="44"/>
      <c r="GN299" s="44"/>
      <c r="GO299" s="44"/>
      <c r="GP299" s="44"/>
      <c r="GQ299" s="44"/>
      <c r="GR299" s="44"/>
      <c r="GS299" s="44"/>
      <c r="GT299" s="44"/>
      <c r="GU299" s="44"/>
      <c r="GV299" s="44"/>
      <c r="GW299" s="44"/>
      <c r="GX299" s="44">
        <v>0</v>
      </c>
    </row>
    <row r="301">
      <c r="A301" s="46">
        <v>50</v>
      </c>
      <c r="B301" s="46">
        <v>0</v>
      </c>
      <c r="C301" s="46">
        <v>0</v>
      </c>
      <c r="D301" s="46">
        <v>1</v>
      </c>
      <c r="E301" s="46">
        <v>201</v>
      </c>
      <c r="F301" s="46">
        <f>ROUND(Source!O299,O301)</f>
        <v>6551011.3500000006</v>
      </c>
      <c r="G301" s="46" t="s">
        <v>157</v>
      </c>
      <c r="H301" s="46" t="s">
        <v>158</v>
      </c>
      <c r="I301" s="46"/>
      <c r="J301" s="46"/>
      <c r="K301" s="46">
        <v>201</v>
      </c>
      <c r="L301" s="46">
        <v>1</v>
      </c>
      <c r="M301" s="46">
        <v>3</v>
      </c>
      <c r="N301" s="46" t="s">
        <v>85</v>
      </c>
      <c r="O301" s="46">
        <v>2</v>
      </c>
      <c r="P301" s="46"/>
      <c r="Q301" s="46"/>
      <c r="R301" s="46"/>
      <c r="S301" s="46"/>
      <c r="T301" s="46"/>
      <c r="U301" s="46"/>
      <c r="V301" s="46"/>
      <c r="W301" s="46">
        <v>6551011.3499999996</v>
      </c>
      <c r="X301" s="46">
        <v>1</v>
      </c>
      <c r="Y301" s="46">
        <v>6551011.3499999996</v>
      </c>
      <c r="Z301" s="46"/>
      <c r="AA301" s="46"/>
      <c r="AB301" s="46"/>
    </row>
    <row r="302">
      <c r="A302" s="46">
        <v>50</v>
      </c>
      <c r="B302" s="46">
        <v>0</v>
      </c>
      <c r="C302" s="46">
        <v>0</v>
      </c>
      <c r="D302" s="46">
        <v>1</v>
      </c>
      <c r="E302" s="46">
        <v>202</v>
      </c>
      <c r="F302" s="46">
        <f>ROUND(Source!P299,O302)</f>
        <v>110861.99000000001</v>
      </c>
      <c r="G302" s="46" t="s">
        <v>159</v>
      </c>
      <c r="H302" s="46" t="s">
        <v>160</v>
      </c>
      <c r="I302" s="46"/>
      <c r="J302" s="46"/>
      <c r="K302" s="46">
        <v>202</v>
      </c>
      <c r="L302" s="46">
        <v>2</v>
      </c>
      <c r="M302" s="46">
        <v>3</v>
      </c>
      <c r="N302" s="46" t="s">
        <v>85</v>
      </c>
      <c r="O302" s="46">
        <v>2</v>
      </c>
      <c r="P302" s="46"/>
      <c r="Q302" s="46"/>
      <c r="R302" s="46"/>
      <c r="S302" s="46"/>
      <c r="T302" s="46"/>
      <c r="U302" s="46"/>
      <c r="V302" s="46"/>
      <c r="W302" s="46">
        <v>110861.99000000001</v>
      </c>
      <c r="X302" s="46">
        <v>1</v>
      </c>
      <c r="Y302" s="46">
        <v>110861.99000000001</v>
      </c>
      <c r="Z302" s="46"/>
      <c r="AA302" s="46"/>
      <c r="AB302" s="46"/>
    </row>
    <row r="303">
      <c r="A303" s="46">
        <v>50</v>
      </c>
      <c r="B303" s="46">
        <v>0</v>
      </c>
      <c r="C303" s="46">
        <v>0</v>
      </c>
      <c r="D303" s="46">
        <v>1</v>
      </c>
      <c r="E303" s="46">
        <v>222</v>
      </c>
      <c r="F303" s="46">
        <f>ROUND(Source!AO299,O303)</f>
        <v>0</v>
      </c>
      <c r="G303" s="46" t="s">
        <v>161</v>
      </c>
      <c r="H303" s="46" t="s">
        <v>162</v>
      </c>
      <c r="I303" s="46"/>
      <c r="J303" s="46"/>
      <c r="K303" s="46">
        <v>222</v>
      </c>
      <c r="L303" s="46">
        <v>3</v>
      </c>
      <c r="M303" s="46">
        <v>3</v>
      </c>
      <c r="N303" s="46" t="s">
        <v>85</v>
      </c>
      <c r="O303" s="46">
        <v>2</v>
      </c>
      <c r="P303" s="46"/>
      <c r="Q303" s="46"/>
      <c r="R303" s="46"/>
      <c r="S303" s="46"/>
      <c r="T303" s="46"/>
      <c r="U303" s="46"/>
      <c r="V303" s="46"/>
      <c r="W303" s="46">
        <v>0</v>
      </c>
      <c r="X303" s="46">
        <v>1</v>
      </c>
      <c r="Y303" s="46">
        <v>0</v>
      </c>
      <c r="Z303" s="46"/>
      <c r="AA303" s="46"/>
      <c r="AB303" s="46"/>
    </row>
    <row r="304">
      <c r="A304" s="46">
        <v>50</v>
      </c>
      <c r="B304" s="46">
        <v>0</v>
      </c>
      <c r="C304" s="46">
        <v>0</v>
      </c>
      <c r="D304" s="46">
        <v>1</v>
      </c>
      <c r="E304" s="46">
        <v>225</v>
      </c>
      <c r="F304" s="46">
        <f>ROUND(Source!AV299,O304)</f>
        <v>110861.99000000001</v>
      </c>
      <c r="G304" s="46" t="s">
        <v>163</v>
      </c>
      <c r="H304" s="46" t="s">
        <v>164</v>
      </c>
      <c r="I304" s="46"/>
      <c r="J304" s="46"/>
      <c r="K304" s="46">
        <v>225</v>
      </c>
      <c r="L304" s="46">
        <v>4</v>
      </c>
      <c r="M304" s="46">
        <v>3</v>
      </c>
      <c r="N304" s="46" t="s">
        <v>85</v>
      </c>
      <c r="O304" s="46">
        <v>2</v>
      </c>
      <c r="P304" s="46"/>
      <c r="Q304" s="46"/>
      <c r="R304" s="46"/>
      <c r="S304" s="46"/>
      <c r="T304" s="46"/>
      <c r="U304" s="46"/>
      <c r="V304" s="46"/>
      <c r="W304" s="46">
        <v>110861.99000000001</v>
      </c>
      <c r="X304" s="46">
        <v>1</v>
      </c>
      <c r="Y304" s="46">
        <v>110861.99000000001</v>
      </c>
      <c r="Z304" s="46"/>
      <c r="AA304" s="46"/>
      <c r="AB304" s="46"/>
    </row>
    <row r="305">
      <c r="A305" s="46">
        <v>50</v>
      </c>
      <c r="B305" s="46">
        <v>0</v>
      </c>
      <c r="C305" s="46">
        <v>0</v>
      </c>
      <c r="D305" s="46">
        <v>1</v>
      </c>
      <c r="E305" s="46">
        <v>226</v>
      </c>
      <c r="F305" s="46">
        <f>ROUND(Source!AW299,O305)</f>
        <v>110861.99000000001</v>
      </c>
      <c r="G305" s="46" t="s">
        <v>165</v>
      </c>
      <c r="H305" s="46" t="s">
        <v>166</v>
      </c>
      <c r="I305" s="46"/>
      <c r="J305" s="46"/>
      <c r="K305" s="46">
        <v>226</v>
      </c>
      <c r="L305" s="46">
        <v>5</v>
      </c>
      <c r="M305" s="46">
        <v>3</v>
      </c>
      <c r="N305" s="46" t="s">
        <v>85</v>
      </c>
      <c r="O305" s="46">
        <v>2</v>
      </c>
      <c r="P305" s="46"/>
      <c r="Q305" s="46"/>
      <c r="R305" s="46"/>
      <c r="S305" s="46"/>
      <c r="T305" s="46"/>
      <c r="U305" s="46"/>
      <c r="V305" s="46"/>
      <c r="W305" s="46">
        <v>110861.99000000001</v>
      </c>
      <c r="X305" s="46">
        <v>1</v>
      </c>
      <c r="Y305" s="46">
        <v>110861.99000000001</v>
      </c>
      <c r="Z305" s="46"/>
      <c r="AA305" s="46"/>
      <c r="AB305" s="46"/>
    </row>
    <row r="306">
      <c r="A306" s="46">
        <v>50</v>
      </c>
      <c r="B306" s="46">
        <v>0</v>
      </c>
      <c r="C306" s="46">
        <v>0</v>
      </c>
      <c r="D306" s="46">
        <v>1</v>
      </c>
      <c r="E306" s="46">
        <v>227</v>
      </c>
      <c r="F306" s="46">
        <f>ROUND(Source!AX299,O306)</f>
        <v>0</v>
      </c>
      <c r="G306" s="46" t="s">
        <v>167</v>
      </c>
      <c r="H306" s="46" t="s">
        <v>168</v>
      </c>
      <c r="I306" s="46"/>
      <c r="J306" s="46"/>
      <c r="K306" s="46">
        <v>227</v>
      </c>
      <c r="L306" s="46">
        <v>6</v>
      </c>
      <c r="M306" s="46">
        <v>3</v>
      </c>
      <c r="N306" s="46" t="s">
        <v>85</v>
      </c>
      <c r="O306" s="46">
        <v>2</v>
      </c>
      <c r="P306" s="46"/>
      <c r="Q306" s="46"/>
      <c r="R306" s="46"/>
      <c r="S306" s="46"/>
      <c r="T306" s="46"/>
      <c r="U306" s="46"/>
      <c r="V306" s="46"/>
      <c r="W306" s="46">
        <v>0</v>
      </c>
      <c r="X306" s="46">
        <v>1</v>
      </c>
      <c r="Y306" s="46">
        <v>0</v>
      </c>
      <c r="Z306" s="46"/>
      <c r="AA306" s="46"/>
      <c r="AB306" s="46"/>
    </row>
    <row r="307">
      <c r="A307" s="46">
        <v>50</v>
      </c>
      <c r="B307" s="46">
        <v>0</v>
      </c>
      <c r="C307" s="46">
        <v>0</v>
      </c>
      <c r="D307" s="46">
        <v>1</v>
      </c>
      <c r="E307" s="46">
        <v>228</v>
      </c>
      <c r="F307" s="46">
        <f>ROUND(Source!AY299,O307)</f>
        <v>110861.99000000001</v>
      </c>
      <c r="G307" s="46" t="s">
        <v>169</v>
      </c>
      <c r="H307" s="46" t="s">
        <v>170</v>
      </c>
      <c r="I307" s="46"/>
      <c r="J307" s="46"/>
      <c r="K307" s="46">
        <v>228</v>
      </c>
      <c r="L307" s="46">
        <v>7</v>
      </c>
      <c r="M307" s="46">
        <v>3</v>
      </c>
      <c r="N307" s="46" t="s">
        <v>85</v>
      </c>
      <c r="O307" s="46">
        <v>2</v>
      </c>
      <c r="P307" s="46"/>
      <c r="Q307" s="46"/>
      <c r="R307" s="46"/>
      <c r="S307" s="46"/>
      <c r="T307" s="46"/>
      <c r="U307" s="46"/>
      <c r="V307" s="46"/>
      <c r="W307" s="46">
        <v>110861.99000000001</v>
      </c>
      <c r="X307" s="46">
        <v>1</v>
      </c>
      <c r="Y307" s="46">
        <v>110861.99000000001</v>
      </c>
      <c r="Z307" s="46"/>
      <c r="AA307" s="46"/>
      <c r="AB307" s="46"/>
    </row>
    <row r="308">
      <c r="A308" s="46">
        <v>50</v>
      </c>
      <c r="B308" s="46">
        <v>0</v>
      </c>
      <c r="C308" s="46">
        <v>0</v>
      </c>
      <c r="D308" s="46">
        <v>1</v>
      </c>
      <c r="E308" s="46">
        <v>216</v>
      </c>
      <c r="F308" s="46">
        <f>ROUND(Source!AP299,O308)</f>
        <v>0</v>
      </c>
      <c r="G308" s="46" t="s">
        <v>171</v>
      </c>
      <c r="H308" s="46" t="s">
        <v>172</v>
      </c>
      <c r="I308" s="46"/>
      <c r="J308" s="46"/>
      <c r="K308" s="46">
        <v>216</v>
      </c>
      <c r="L308" s="46">
        <v>8</v>
      </c>
      <c r="M308" s="46">
        <v>3</v>
      </c>
      <c r="N308" s="46" t="s">
        <v>85</v>
      </c>
      <c r="O308" s="46">
        <v>2</v>
      </c>
      <c r="P308" s="46"/>
      <c r="Q308" s="46"/>
      <c r="R308" s="46"/>
      <c r="S308" s="46"/>
      <c r="T308" s="46"/>
      <c r="U308" s="46"/>
      <c r="V308" s="46"/>
      <c r="W308" s="46">
        <v>0</v>
      </c>
      <c r="X308" s="46">
        <v>1</v>
      </c>
      <c r="Y308" s="46">
        <v>0</v>
      </c>
      <c r="Z308" s="46"/>
      <c r="AA308" s="46"/>
      <c r="AB308" s="46"/>
    </row>
    <row r="309">
      <c r="A309" s="46">
        <v>50</v>
      </c>
      <c r="B309" s="46">
        <v>0</v>
      </c>
      <c r="C309" s="46">
        <v>0</v>
      </c>
      <c r="D309" s="46">
        <v>1</v>
      </c>
      <c r="E309" s="46">
        <v>223</v>
      </c>
      <c r="F309" s="46">
        <f>ROUND(Source!AQ299,O309)</f>
        <v>0</v>
      </c>
      <c r="G309" s="46" t="s">
        <v>173</v>
      </c>
      <c r="H309" s="46" t="s">
        <v>174</v>
      </c>
      <c r="I309" s="46"/>
      <c r="J309" s="46"/>
      <c r="K309" s="46">
        <v>223</v>
      </c>
      <c r="L309" s="46">
        <v>9</v>
      </c>
      <c r="M309" s="46">
        <v>3</v>
      </c>
      <c r="N309" s="46" t="s">
        <v>85</v>
      </c>
      <c r="O309" s="46">
        <v>2</v>
      </c>
      <c r="P309" s="46"/>
      <c r="Q309" s="46"/>
      <c r="R309" s="46"/>
      <c r="S309" s="46"/>
      <c r="T309" s="46"/>
      <c r="U309" s="46"/>
      <c r="V309" s="46"/>
      <c r="W309" s="46">
        <v>0</v>
      </c>
      <c r="X309" s="46">
        <v>1</v>
      </c>
      <c r="Y309" s="46">
        <v>0</v>
      </c>
      <c r="Z309" s="46"/>
      <c r="AA309" s="46"/>
      <c r="AB309" s="46"/>
    </row>
    <row r="310">
      <c r="A310" s="46">
        <v>50</v>
      </c>
      <c r="B310" s="46">
        <v>0</v>
      </c>
      <c r="C310" s="46">
        <v>0</v>
      </c>
      <c r="D310" s="46">
        <v>1</v>
      </c>
      <c r="E310" s="46">
        <v>229</v>
      </c>
      <c r="F310" s="46">
        <f>ROUND(Source!AZ299,O310)</f>
        <v>0</v>
      </c>
      <c r="G310" s="46" t="s">
        <v>175</v>
      </c>
      <c r="H310" s="46" t="s">
        <v>176</v>
      </c>
      <c r="I310" s="46"/>
      <c r="J310" s="46"/>
      <c r="K310" s="46">
        <v>229</v>
      </c>
      <c r="L310" s="46">
        <v>10</v>
      </c>
      <c r="M310" s="46">
        <v>3</v>
      </c>
      <c r="N310" s="46" t="s">
        <v>85</v>
      </c>
      <c r="O310" s="46">
        <v>2</v>
      </c>
      <c r="P310" s="46"/>
      <c r="Q310" s="46"/>
      <c r="R310" s="46"/>
      <c r="S310" s="46"/>
      <c r="T310" s="46"/>
      <c r="U310" s="46"/>
      <c r="V310" s="46"/>
      <c r="W310" s="46">
        <v>0</v>
      </c>
      <c r="X310" s="46">
        <v>1</v>
      </c>
      <c r="Y310" s="46">
        <v>0</v>
      </c>
      <c r="Z310" s="46"/>
      <c r="AA310" s="46"/>
      <c r="AB310" s="46"/>
    </row>
    <row r="311">
      <c r="A311" s="46">
        <v>50</v>
      </c>
      <c r="B311" s="46">
        <v>0</v>
      </c>
      <c r="C311" s="46">
        <v>0</v>
      </c>
      <c r="D311" s="46">
        <v>1</v>
      </c>
      <c r="E311" s="46">
        <v>203</v>
      </c>
      <c r="F311" s="46">
        <f>ROUND(Source!Q299,O311)</f>
        <v>434248.91999999998</v>
      </c>
      <c r="G311" s="46" t="s">
        <v>177</v>
      </c>
      <c r="H311" s="46" t="s">
        <v>178</v>
      </c>
      <c r="I311" s="46"/>
      <c r="J311" s="46"/>
      <c r="K311" s="46">
        <v>203</v>
      </c>
      <c r="L311" s="46">
        <v>11</v>
      </c>
      <c r="M311" s="46">
        <v>3</v>
      </c>
      <c r="N311" s="46" t="s">
        <v>85</v>
      </c>
      <c r="O311" s="46">
        <v>2</v>
      </c>
      <c r="P311" s="46"/>
      <c r="Q311" s="46"/>
      <c r="R311" s="46"/>
      <c r="S311" s="46"/>
      <c r="T311" s="46"/>
      <c r="U311" s="46"/>
      <c r="V311" s="46"/>
      <c r="W311" s="46">
        <v>434248.91999999998</v>
      </c>
      <c r="X311" s="46">
        <v>1</v>
      </c>
      <c r="Y311" s="46">
        <v>434248.91999999998</v>
      </c>
      <c r="Z311" s="46"/>
      <c r="AA311" s="46"/>
      <c r="AB311" s="46"/>
    </row>
    <row r="312">
      <c r="A312" s="46">
        <v>50</v>
      </c>
      <c r="B312" s="46">
        <v>0</v>
      </c>
      <c r="C312" s="46">
        <v>0</v>
      </c>
      <c r="D312" s="46">
        <v>1</v>
      </c>
      <c r="E312" s="46">
        <v>231</v>
      </c>
      <c r="F312" s="46">
        <f>ROUND(Source!BB299,O312)</f>
        <v>0</v>
      </c>
      <c r="G312" s="46" t="s">
        <v>179</v>
      </c>
      <c r="H312" s="46" t="s">
        <v>180</v>
      </c>
      <c r="I312" s="46"/>
      <c r="J312" s="46"/>
      <c r="K312" s="46">
        <v>231</v>
      </c>
      <c r="L312" s="46">
        <v>12</v>
      </c>
      <c r="M312" s="46">
        <v>3</v>
      </c>
      <c r="N312" s="46" t="s">
        <v>85</v>
      </c>
      <c r="O312" s="46">
        <v>2</v>
      </c>
      <c r="P312" s="46"/>
      <c r="Q312" s="46"/>
      <c r="R312" s="46"/>
      <c r="S312" s="46"/>
      <c r="T312" s="46"/>
      <c r="U312" s="46"/>
      <c r="V312" s="46"/>
      <c r="W312" s="46">
        <v>0</v>
      </c>
      <c r="X312" s="46">
        <v>1</v>
      </c>
      <c r="Y312" s="46">
        <v>0</v>
      </c>
      <c r="Z312" s="46"/>
      <c r="AA312" s="46"/>
      <c r="AB312" s="46"/>
    </row>
    <row r="313">
      <c r="A313" s="46">
        <v>50</v>
      </c>
      <c r="B313" s="46">
        <v>0</v>
      </c>
      <c r="C313" s="46">
        <v>0</v>
      </c>
      <c r="D313" s="46">
        <v>1</v>
      </c>
      <c r="E313" s="46">
        <v>204</v>
      </c>
      <c r="F313" s="46">
        <f>ROUND(Source!R299,O313)</f>
        <v>295866.33000000002</v>
      </c>
      <c r="G313" s="46" t="s">
        <v>181</v>
      </c>
      <c r="H313" s="46" t="s">
        <v>182</v>
      </c>
      <c r="I313" s="46"/>
      <c r="J313" s="46"/>
      <c r="K313" s="46">
        <v>204</v>
      </c>
      <c r="L313" s="46">
        <v>13</v>
      </c>
      <c r="M313" s="46">
        <v>3</v>
      </c>
      <c r="N313" s="46" t="s">
        <v>85</v>
      </c>
      <c r="O313" s="46">
        <v>2</v>
      </c>
      <c r="P313" s="46"/>
      <c r="Q313" s="46"/>
      <c r="R313" s="46"/>
      <c r="S313" s="46"/>
      <c r="T313" s="46"/>
      <c r="U313" s="46"/>
      <c r="V313" s="46"/>
      <c r="W313" s="46">
        <v>295866.33000000002</v>
      </c>
      <c r="X313" s="46">
        <v>1</v>
      </c>
      <c r="Y313" s="46">
        <v>295866.33000000002</v>
      </c>
      <c r="Z313" s="46"/>
      <c r="AA313" s="46"/>
      <c r="AB313" s="46"/>
    </row>
    <row r="314">
      <c r="A314" s="46">
        <v>50</v>
      </c>
      <c r="B314" s="46">
        <v>0</v>
      </c>
      <c r="C314" s="46">
        <v>0</v>
      </c>
      <c r="D314" s="46">
        <v>1</v>
      </c>
      <c r="E314" s="46">
        <v>205</v>
      </c>
      <c r="F314" s="46">
        <f>ROUND(Source!S299,O314)</f>
        <v>6005900.4400000004</v>
      </c>
      <c r="G314" s="46" t="s">
        <v>183</v>
      </c>
      <c r="H314" s="46" t="s">
        <v>184</v>
      </c>
      <c r="I314" s="46"/>
      <c r="J314" s="46"/>
      <c r="K314" s="46">
        <v>205</v>
      </c>
      <c r="L314" s="46">
        <v>14</v>
      </c>
      <c r="M314" s="46">
        <v>3</v>
      </c>
      <c r="N314" s="46" t="s">
        <v>85</v>
      </c>
      <c r="O314" s="46">
        <v>2</v>
      </c>
      <c r="P314" s="46"/>
      <c r="Q314" s="46"/>
      <c r="R314" s="46"/>
      <c r="S314" s="46"/>
      <c r="T314" s="46"/>
      <c r="U314" s="46"/>
      <c r="V314" s="46"/>
      <c r="W314" s="46">
        <v>6005900.4400000004</v>
      </c>
      <c r="X314" s="46">
        <v>1</v>
      </c>
      <c r="Y314" s="46">
        <v>6005900.4400000004</v>
      </c>
      <c r="Z314" s="46"/>
      <c r="AA314" s="46"/>
      <c r="AB314" s="46"/>
    </row>
    <row r="315">
      <c r="A315" s="46">
        <v>50</v>
      </c>
      <c r="B315" s="46">
        <v>0</v>
      </c>
      <c r="C315" s="46">
        <v>0</v>
      </c>
      <c r="D315" s="46">
        <v>1</v>
      </c>
      <c r="E315" s="46">
        <v>232</v>
      </c>
      <c r="F315" s="46">
        <f>ROUND(Source!BC299,O315)</f>
        <v>0</v>
      </c>
      <c r="G315" s="46" t="s">
        <v>185</v>
      </c>
      <c r="H315" s="46" t="s">
        <v>186</v>
      </c>
      <c r="I315" s="46"/>
      <c r="J315" s="46"/>
      <c r="K315" s="46">
        <v>232</v>
      </c>
      <c r="L315" s="46">
        <v>15</v>
      </c>
      <c r="M315" s="46">
        <v>3</v>
      </c>
      <c r="N315" s="46" t="s">
        <v>85</v>
      </c>
      <c r="O315" s="46">
        <v>2</v>
      </c>
      <c r="P315" s="46"/>
      <c r="Q315" s="46"/>
      <c r="R315" s="46"/>
      <c r="S315" s="46"/>
      <c r="T315" s="46"/>
      <c r="U315" s="46"/>
      <c r="V315" s="46"/>
      <c r="W315" s="46">
        <v>0</v>
      </c>
      <c r="X315" s="46">
        <v>1</v>
      </c>
      <c r="Y315" s="46">
        <v>0</v>
      </c>
      <c r="Z315" s="46"/>
      <c r="AA315" s="46"/>
      <c r="AB315" s="46"/>
    </row>
    <row r="316">
      <c r="A316" s="46">
        <v>50</v>
      </c>
      <c r="B316" s="46">
        <v>0</v>
      </c>
      <c r="C316" s="46">
        <v>0</v>
      </c>
      <c r="D316" s="46">
        <v>1</v>
      </c>
      <c r="E316" s="46">
        <v>214</v>
      </c>
      <c r="F316" s="46">
        <f>ROUND(Source!AS299,O316)</f>
        <v>2808.96</v>
      </c>
      <c r="G316" s="46" t="s">
        <v>187</v>
      </c>
      <c r="H316" s="46" t="s">
        <v>188</v>
      </c>
      <c r="I316" s="46"/>
      <c r="J316" s="46"/>
      <c r="K316" s="46">
        <v>214</v>
      </c>
      <c r="L316" s="46">
        <v>16</v>
      </c>
      <c r="M316" s="46">
        <v>3</v>
      </c>
      <c r="N316" s="46" t="s">
        <v>85</v>
      </c>
      <c r="O316" s="46">
        <v>2</v>
      </c>
      <c r="P316" s="46"/>
      <c r="Q316" s="46"/>
      <c r="R316" s="46"/>
      <c r="S316" s="46"/>
      <c r="T316" s="46"/>
      <c r="U316" s="46"/>
      <c r="V316" s="46"/>
      <c r="W316" s="46">
        <v>2808.96</v>
      </c>
      <c r="X316" s="46">
        <v>1</v>
      </c>
      <c r="Y316" s="46">
        <v>2808.96</v>
      </c>
      <c r="Z316" s="46"/>
      <c r="AA316" s="46"/>
      <c r="AB316" s="46"/>
    </row>
    <row r="317">
      <c r="A317" s="46">
        <v>50</v>
      </c>
      <c r="B317" s="46">
        <v>0</v>
      </c>
      <c r="C317" s="46">
        <v>0</v>
      </c>
      <c r="D317" s="46">
        <v>1</v>
      </c>
      <c r="E317" s="46">
        <v>215</v>
      </c>
      <c r="F317" s="46">
        <f>ROUND(Source!AT299,O317)</f>
        <v>0</v>
      </c>
      <c r="G317" s="46" t="s">
        <v>189</v>
      </c>
      <c r="H317" s="46" t="s">
        <v>190</v>
      </c>
      <c r="I317" s="46"/>
      <c r="J317" s="46"/>
      <c r="K317" s="46">
        <v>215</v>
      </c>
      <c r="L317" s="46">
        <v>17</v>
      </c>
      <c r="M317" s="46">
        <v>3</v>
      </c>
      <c r="N317" s="46" t="s">
        <v>85</v>
      </c>
      <c r="O317" s="46">
        <v>2</v>
      </c>
      <c r="P317" s="46"/>
      <c r="Q317" s="46"/>
      <c r="R317" s="46"/>
      <c r="S317" s="46"/>
      <c r="T317" s="46"/>
      <c r="U317" s="46"/>
      <c r="V317" s="46"/>
      <c r="W317" s="46">
        <v>0</v>
      </c>
      <c r="X317" s="46">
        <v>1</v>
      </c>
      <c r="Y317" s="46">
        <v>0</v>
      </c>
      <c r="Z317" s="46"/>
      <c r="AA317" s="46"/>
      <c r="AB317" s="46"/>
    </row>
    <row r="318">
      <c r="A318" s="46">
        <v>50</v>
      </c>
      <c r="B318" s="46">
        <v>0</v>
      </c>
      <c r="C318" s="46">
        <v>0</v>
      </c>
      <c r="D318" s="46">
        <v>1</v>
      </c>
      <c r="E318" s="46">
        <v>217</v>
      </c>
      <c r="F318" s="46">
        <f>ROUND(Source!AU299,O318)</f>
        <v>13556823.530000001</v>
      </c>
      <c r="G318" s="46" t="s">
        <v>191</v>
      </c>
      <c r="H318" s="46" t="s">
        <v>192</v>
      </c>
      <c r="I318" s="46"/>
      <c r="J318" s="46"/>
      <c r="K318" s="46">
        <v>217</v>
      </c>
      <c r="L318" s="46">
        <v>18</v>
      </c>
      <c r="M318" s="46">
        <v>3</v>
      </c>
      <c r="N318" s="46" t="s">
        <v>85</v>
      </c>
      <c r="O318" s="46">
        <v>2</v>
      </c>
      <c r="P318" s="46"/>
      <c r="Q318" s="46"/>
      <c r="R318" s="46"/>
      <c r="S318" s="46"/>
      <c r="T318" s="46"/>
      <c r="U318" s="46"/>
      <c r="V318" s="46"/>
      <c r="W318" s="46">
        <v>13556823.529999999</v>
      </c>
      <c r="X318" s="46">
        <v>1</v>
      </c>
      <c r="Y318" s="46">
        <v>13556823.529999999</v>
      </c>
      <c r="Z318" s="46"/>
      <c r="AA318" s="46"/>
      <c r="AB318" s="46"/>
    </row>
    <row r="319">
      <c r="A319" s="46">
        <v>50</v>
      </c>
      <c r="B319" s="46">
        <v>0</v>
      </c>
      <c r="C319" s="46">
        <v>0</v>
      </c>
      <c r="D319" s="46">
        <v>1</v>
      </c>
      <c r="E319" s="46">
        <v>230</v>
      </c>
      <c r="F319" s="46">
        <f>ROUND(Source!BA299,O319)</f>
        <v>0</v>
      </c>
      <c r="G319" s="46" t="s">
        <v>193</v>
      </c>
      <c r="H319" s="46" t="s">
        <v>194</v>
      </c>
      <c r="I319" s="46"/>
      <c r="J319" s="46"/>
      <c r="K319" s="46">
        <v>230</v>
      </c>
      <c r="L319" s="46">
        <v>19</v>
      </c>
      <c r="M319" s="46">
        <v>3</v>
      </c>
      <c r="N319" s="46" t="s">
        <v>85</v>
      </c>
      <c r="O319" s="46">
        <v>2</v>
      </c>
      <c r="P319" s="46"/>
      <c r="Q319" s="46"/>
      <c r="R319" s="46"/>
      <c r="S319" s="46"/>
      <c r="T319" s="46"/>
      <c r="U319" s="46"/>
      <c r="V319" s="46"/>
      <c r="W319" s="46">
        <v>0</v>
      </c>
      <c r="X319" s="46">
        <v>1</v>
      </c>
      <c r="Y319" s="46">
        <v>0</v>
      </c>
      <c r="Z319" s="46"/>
      <c r="AA319" s="46"/>
      <c r="AB319" s="46"/>
    </row>
    <row r="320">
      <c r="A320" s="46">
        <v>50</v>
      </c>
      <c r="B320" s="46">
        <v>0</v>
      </c>
      <c r="C320" s="46">
        <v>0</v>
      </c>
      <c r="D320" s="46">
        <v>1</v>
      </c>
      <c r="E320" s="46">
        <v>206</v>
      </c>
      <c r="F320" s="46">
        <f>ROUND(Source!T299,O320)</f>
        <v>0</v>
      </c>
      <c r="G320" s="46" t="s">
        <v>195</v>
      </c>
      <c r="H320" s="46" t="s">
        <v>15</v>
      </c>
      <c r="I320" s="46"/>
      <c r="J320" s="46"/>
      <c r="K320" s="46">
        <v>206</v>
      </c>
      <c r="L320" s="46">
        <v>20</v>
      </c>
      <c r="M320" s="46">
        <v>3</v>
      </c>
      <c r="N320" s="46" t="s">
        <v>85</v>
      </c>
      <c r="O320" s="46">
        <v>2</v>
      </c>
      <c r="P320" s="46"/>
      <c r="Q320" s="46"/>
      <c r="R320" s="46"/>
      <c r="S320" s="46"/>
      <c r="T320" s="46"/>
      <c r="U320" s="46"/>
      <c r="V320" s="46"/>
      <c r="W320" s="46">
        <v>0</v>
      </c>
      <c r="X320" s="46">
        <v>1</v>
      </c>
      <c r="Y320" s="46">
        <v>0</v>
      </c>
      <c r="Z320" s="46"/>
      <c r="AA320" s="46"/>
      <c r="AB320" s="46"/>
    </row>
    <row r="321">
      <c r="A321" s="46">
        <v>50</v>
      </c>
      <c r="B321" s="46">
        <v>0</v>
      </c>
      <c r="C321" s="46">
        <v>0</v>
      </c>
      <c r="D321" s="46">
        <v>1</v>
      </c>
      <c r="E321" s="46">
        <v>207</v>
      </c>
      <c r="F321" s="46">
        <f>Source!U299</f>
        <v>8854.3666000000012</v>
      </c>
      <c r="G321" s="46" t="s">
        <v>196</v>
      </c>
      <c r="H321" s="46" t="s">
        <v>197</v>
      </c>
      <c r="I321" s="46"/>
      <c r="J321" s="46"/>
      <c r="K321" s="46">
        <v>207</v>
      </c>
      <c r="L321" s="46">
        <v>21</v>
      </c>
      <c r="M321" s="46">
        <v>3</v>
      </c>
      <c r="N321" s="46" t="s">
        <v>85</v>
      </c>
      <c r="O321" s="46">
        <v>-1</v>
      </c>
      <c r="P321" s="46"/>
      <c r="Q321" s="46"/>
      <c r="R321" s="46"/>
      <c r="S321" s="46"/>
      <c r="T321" s="46"/>
      <c r="U321" s="46"/>
      <c r="V321" s="46"/>
      <c r="W321" s="46">
        <v>8854.3665999999994</v>
      </c>
      <c r="X321" s="46">
        <v>1</v>
      </c>
      <c r="Y321" s="46">
        <v>8854.3665999999994</v>
      </c>
      <c r="Z321" s="46"/>
      <c r="AA321" s="46"/>
      <c r="AB321" s="46"/>
    </row>
    <row r="322">
      <c r="A322" s="46">
        <v>50</v>
      </c>
      <c r="B322" s="46">
        <v>0</v>
      </c>
      <c r="C322" s="46">
        <v>0</v>
      </c>
      <c r="D322" s="46">
        <v>1</v>
      </c>
      <c r="E322" s="46">
        <v>208</v>
      </c>
      <c r="F322" s="46">
        <f>Source!V299</f>
        <v>0</v>
      </c>
      <c r="G322" s="46" t="s">
        <v>198</v>
      </c>
      <c r="H322" s="46" t="s">
        <v>199</v>
      </c>
      <c r="I322" s="46"/>
      <c r="J322" s="46"/>
      <c r="K322" s="46">
        <v>208</v>
      </c>
      <c r="L322" s="46">
        <v>22</v>
      </c>
      <c r="M322" s="46">
        <v>3</v>
      </c>
      <c r="N322" s="46" t="s">
        <v>85</v>
      </c>
      <c r="O322" s="46">
        <v>-1</v>
      </c>
      <c r="P322" s="46"/>
      <c r="Q322" s="46"/>
      <c r="R322" s="46"/>
      <c r="S322" s="46"/>
      <c r="T322" s="46"/>
      <c r="U322" s="46"/>
      <c r="V322" s="46"/>
      <c r="W322" s="46">
        <v>0</v>
      </c>
      <c r="X322" s="46">
        <v>1</v>
      </c>
      <c r="Y322" s="46">
        <v>0</v>
      </c>
      <c r="Z322" s="46"/>
      <c r="AA322" s="46"/>
      <c r="AB322" s="46"/>
    </row>
    <row r="323">
      <c r="A323" s="46">
        <v>50</v>
      </c>
      <c r="B323" s="46">
        <v>0</v>
      </c>
      <c r="C323" s="46">
        <v>0</v>
      </c>
      <c r="D323" s="46">
        <v>1</v>
      </c>
      <c r="E323" s="46">
        <v>209</v>
      </c>
      <c r="F323" s="46">
        <f>ROUND(Source!W299,O323)</f>
        <v>0</v>
      </c>
      <c r="G323" s="46" t="s">
        <v>200</v>
      </c>
      <c r="H323" s="46" t="s">
        <v>201</v>
      </c>
      <c r="I323" s="46"/>
      <c r="J323" s="46"/>
      <c r="K323" s="46">
        <v>209</v>
      </c>
      <c r="L323" s="46">
        <v>23</v>
      </c>
      <c r="M323" s="46">
        <v>3</v>
      </c>
      <c r="N323" s="46" t="s">
        <v>85</v>
      </c>
      <c r="O323" s="46">
        <v>2</v>
      </c>
      <c r="P323" s="46"/>
      <c r="Q323" s="46"/>
      <c r="R323" s="46"/>
      <c r="S323" s="46"/>
      <c r="T323" s="46"/>
      <c r="U323" s="46"/>
      <c r="V323" s="46"/>
      <c r="W323" s="46">
        <v>0</v>
      </c>
      <c r="X323" s="46">
        <v>1</v>
      </c>
      <c r="Y323" s="46">
        <v>0</v>
      </c>
      <c r="Z323" s="46"/>
      <c r="AA323" s="46"/>
      <c r="AB323" s="46"/>
    </row>
    <row r="324">
      <c r="A324" s="46">
        <v>50</v>
      </c>
      <c r="B324" s="46">
        <v>0</v>
      </c>
      <c r="C324" s="46">
        <v>0</v>
      </c>
      <c r="D324" s="46">
        <v>1</v>
      </c>
      <c r="E324" s="46">
        <v>233</v>
      </c>
      <c r="F324" s="46">
        <f>ROUND(Source!BD299,O324)</f>
        <v>0</v>
      </c>
      <c r="G324" s="46" t="s">
        <v>202</v>
      </c>
      <c r="H324" s="46" t="s">
        <v>203</v>
      </c>
      <c r="I324" s="46"/>
      <c r="J324" s="46"/>
      <c r="K324" s="46">
        <v>233</v>
      </c>
      <c r="L324" s="46">
        <v>24</v>
      </c>
      <c r="M324" s="46">
        <v>3</v>
      </c>
      <c r="N324" s="46" t="s">
        <v>85</v>
      </c>
      <c r="O324" s="46">
        <v>2</v>
      </c>
      <c r="P324" s="46"/>
      <c r="Q324" s="46"/>
      <c r="R324" s="46"/>
      <c r="S324" s="46"/>
      <c r="T324" s="46"/>
      <c r="U324" s="46"/>
      <c r="V324" s="46"/>
      <c r="W324" s="46">
        <v>0</v>
      </c>
      <c r="X324" s="46">
        <v>1</v>
      </c>
      <c r="Y324" s="46">
        <v>0</v>
      </c>
      <c r="Z324" s="46"/>
      <c r="AA324" s="46"/>
      <c r="AB324" s="46"/>
    </row>
    <row r="325">
      <c r="A325" s="46">
        <v>50</v>
      </c>
      <c r="B325" s="46">
        <v>0</v>
      </c>
      <c r="C325" s="46">
        <v>0</v>
      </c>
      <c r="D325" s="46">
        <v>1</v>
      </c>
      <c r="E325" s="46">
        <v>210</v>
      </c>
      <c r="F325" s="46">
        <f>ROUND(Source!X299,O325)</f>
        <v>4141747.9199999999</v>
      </c>
      <c r="G325" s="46" t="s">
        <v>204</v>
      </c>
      <c r="H325" s="46" t="s">
        <v>205</v>
      </c>
      <c r="I325" s="46"/>
      <c r="J325" s="46"/>
      <c r="K325" s="46">
        <v>210</v>
      </c>
      <c r="L325" s="46">
        <v>25</v>
      </c>
      <c r="M325" s="46">
        <v>3</v>
      </c>
      <c r="N325" s="46" t="s">
        <v>85</v>
      </c>
      <c r="O325" s="46">
        <v>2</v>
      </c>
      <c r="P325" s="46"/>
      <c r="Q325" s="46"/>
      <c r="R325" s="46"/>
      <c r="S325" s="46"/>
      <c r="T325" s="46"/>
      <c r="U325" s="46"/>
      <c r="V325" s="46"/>
      <c r="W325" s="46">
        <v>4141747.9199999999</v>
      </c>
      <c r="X325" s="46">
        <v>1</v>
      </c>
      <c r="Y325" s="46">
        <v>4141747.9199999999</v>
      </c>
      <c r="Z325" s="46"/>
      <c r="AA325" s="46"/>
      <c r="AB325" s="46"/>
    </row>
    <row r="326">
      <c r="A326" s="46">
        <v>50</v>
      </c>
      <c r="B326" s="46">
        <v>0</v>
      </c>
      <c r="C326" s="46">
        <v>0</v>
      </c>
      <c r="D326" s="46">
        <v>1</v>
      </c>
      <c r="E326" s="46">
        <v>211</v>
      </c>
      <c r="F326" s="46">
        <f>ROUND(Source!Y299,O326)</f>
        <v>2393487.1000000001</v>
      </c>
      <c r="G326" s="46" t="s">
        <v>206</v>
      </c>
      <c r="H326" s="46" t="s">
        <v>207</v>
      </c>
      <c r="I326" s="46"/>
      <c r="J326" s="46"/>
      <c r="K326" s="46">
        <v>211</v>
      </c>
      <c r="L326" s="46">
        <v>26</v>
      </c>
      <c r="M326" s="46">
        <v>3</v>
      </c>
      <c r="N326" s="46" t="s">
        <v>85</v>
      </c>
      <c r="O326" s="46">
        <v>2</v>
      </c>
      <c r="P326" s="46"/>
      <c r="Q326" s="46"/>
      <c r="R326" s="46"/>
      <c r="S326" s="46"/>
      <c r="T326" s="46"/>
      <c r="U326" s="46"/>
      <c r="V326" s="46"/>
      <c r="W326" s="46">
        <v>2393487.1000000001</v>
      </c>
      <c r="X326" s="46">
        <v>1</v>
      </c>
      <c r="Y326" s="46">
        <v>2393487.1000000001</v>
      </c>
      <c r="Z326" s="46"/>
      <c r="AA326" s="46"/>
      <c r="AB326" s="46"/>
    </row>
    <row r="327">
      <c r="A327" s="46">
        <v>50</v>
      </c>
      <c r="B327" s="46">
        <v>0</v>
      </c>
      <c r="C327" s="46">
        <v>0</v>
      </c>
      <c r="D327" s="46">
        <v>1</v>
      </c>
      <c r="E327" s="46">
        <v>224</v>
      </c>
      <c r="F327" s="46">
        <f>ROUND(Source!AR299,O327)</f>
        <v>13559632.49</v>
      </c>
      <c r="G327" s="46" t="s">
        <v>208</v>
      </c>
      <c r="H327" s="46" t="s">
        <v>209</v>
      </c>
      <c r="I327" s="46"/>
      <c r="J327" s="46"/>
      <c r="K327" s="46">
        <v>224</v>
      </c>
      <c r="L327" s="46">
        <v>27</v>
      </c>
      <c r="M327" s="46">
        <v>3</v>
      </c>
      <c r="N327" s="46" t="s">
        <v>85</v>
      </c>
      <c r="O327" s="46">
        <v>2</v>
      </c>
      <c r="P327" s="46"/>
      <c r="Q327" s="46"/>
      <c r="R327" s="46"/>
      <c r="S327" s="46"/>
      <c r="T327" s="46"/>
      <c r="U327" s="46"/>
      <c r="V327" s="46"/>
      <c r="W327" s="46">
        <v>13559632.49</v>
      </c>
      <c r="X327" s="46">
        <v>1</v>
      </c>
      <c r="Y327" s="46">
        <v>13559632.49</v>
      </c>
      <c r="Z327" s="46"/>
      <c r="AA327" s="46"/>
      <c r="AB327" s="46"/>
    </row>
    <row r="329">
      <c r="A329" s="47">
        <v>61</v>
      </c>
      <c r="B329" s="47"/>
      <c r="C329" s="47"/>
      <c r="D329" s="47"/>
      <c r="E329" s="47"/>
      <c r="F329" s="47">
        <v>10</v>
      </c>
      <c r="G329" s="47" t="s">
        <v>345</v>
      </c>
      <c r="H329" s="47" t="s">
        <v>346</v>
      </c>
    </row>
    <row r="330">
      <c r="A330" s="47">
        <v>61</v>
      </c>
      <c r="B330" s="47"/>
      <c r="C330" s="47"/>
      <c r="D330" s="47"/>
      <c r="E330" s="47"/>
      <c r="F330" s="47">
        <v>1900</v>
      </c>
      <c r="G330" s="47" t="s">
        <v>347</v>
      </c>
      <c r="H330" s="47" t="s">
        <v>348</v>
      </c>
    </row>
    <row r="331">
      <c r="A331" s="47">
        <v>61</v>
      </c>
      <c r="B331" s="47"/>
      <c r="C331" s="47"/>
      <c r="D331" s="47"/>
      <c r="E331" s="47"/>
      <c r="F331" s="47">
        <v>1800</v>
      </c>
      <c r="G331" s="47" t="s">
        <v>349</v>
      </c>
      <c r="H331" s="47" t="s">
        <v>348</v>
      </c>
    </row>
    <row r="332">
      <c r="A332" s="47">
        <v>61</v>
      </c>
      <c r="B332" s="47"/>
      <c r="C332" s="47"/>
      <c r="D332" s="47"/>
      <c r="E332" s="47"/>
      <c r="F332" s="47">
        <v>2</v>
      </c>
      <c r="G332" s="47" t="s">
        <v>350</v>
      </c>
      <c r="H332" s="47" t="s">
        <v>351</v>
      </c>
    </row>
    <row r="333">
      <c r="A333" s="47">
        <v>61</v>
      </c>
      <c r="B333" s="47"/>
      <c r="C333" s="47"/>
      <c r="D333" s="47"/>
      <c r="E333" s="47"/>
      <c r="F333" s="47">
        <v>10</v>
      </c>
      <c r="G333" s="47" t="s">
        <v>352</v>
      </c>
      <c r="H333" s="47" t="s">
        <v>352</v>
      </c>
    </row>
    <row r="334">
      <c r="A334" s="47">
        <v>61</v>
      </c>
      <c r="B334" s="47"/>
      <c r="C334" s="47"/>
      <c r="D334" s="47"/>
      <c r="E334" s="47"/>
      <c r="F334" s="47">
        <v>3</v>
      </c>
      <c r="G334" s="47" t="s">
        <v>353</v>
      </c>
      <c r="H334" s="47" t="s">
        <v>354</v>
      </c>
    </row>
    <row r="335">
      <c r="A335" s="47">
        <v>61</v>
      </c>
      <c r="B335" s="47"/>
      <c r="C335" s="47"/>
      <c r="D335" s="47"/>
      <c r="E335" s="47"/>
      <c r="F335" s="47">
        <v>2400</v>
      </c>
      <c r="G335" s="47" t="s">
        <v>355</v>
      </c>
      <c r="H335" s="47" t="s">
        <v>356</v>
      </c>
    </row>
    <row r="336">
      <c r="A336" s="47">
        <v>61</v>
      </c>
      <c r="B336" s="47"/>
      <c r="C336" s="47"/>
      <c r="D336" s="47"/>
      <c r="E336" s="47"/>
      <c r="F336" s="47">
        <v>0</v>
      </c>
      <c r="G336" s="47" t="s">
        <v>357</v>
      </c>
      <c r="H336" s="47" t="s">
        <v>358</v>
      </c>
    </row>
    <row r="337">
      <c r="A337" s="47">
        <v>61</v>
      </c>
      <c r="B337" s="47"/>
      <c r="C337" s="47"/>
      <c r="D337" s="47"/>
      <c r="E337" s="47"/>
      <c r="F337" s="47">
        <v>12</v>
      </c>
      <c r="G337" s="47" t="s">
        <v>359</v>
      </c>
      <c r="H337" s="47" t="s">
        <v>358</v>
      </c>
    </row>
    <row r="338">
      <c r="A338" s="47">
        <v>61</v>
      </c>
      <c r="B338" s="47"/>
      <c r="C338" s="47"/>
      <c r="D338" s="47"/>
      <c r="E338" s="47"/>
      <c r="F338" s="47">
        <v>0</v>
      </c>
      <c r="G338" s="47" t="s">
        <v>360</v>
      </c>
      <c r="H338" s="47" t="s">
        <v>358</v>
      </c>
    </row>
    <row r="339">
      <c r="A339" s="47">
        <v>61</v>
      </c>
      <c r="B339" s="47"/>
      <c r="C339" s="47"/>
      <c r="D339" s="47"/>
      <c r="E339" s="47"/>
      <c r="F339" s="47">
        <v>0</v>
      </c>
      <c r="G339" s="47" t="s">
        <v>361</v>
      </c>
      <c r="H339" s="47" t="s">
        <v>358</v>
      </c>
    </row>
    <row r="340">
      <c r="A340" s="47">
        <v>61</v>
      </c>
      <c r="B340" s="47"/>
      <c r="C340" s="47"/>
      <c r="D340" s="47"/>
      <c r="E340" s="47"/>
      <c r="F340" s="47">
        <v>2</v>
      </c>
      <c r="G340" s="47" t="s">
        <v>362</v>
      </c>
      <c r="H340" s="47" t="s">
        <v>358</v>
      </c>
    </row>
    <row r="341">
      <c r="A341" s="47">
        <v>61</v>
      </c>
      <c r="B341" s="47"/>
      <c r="C341" s="47"/>
      <c r="D341" s="47"/>
      <c r="E341" s="47"/>
      <c r="F341" s="47">
        <v>6</v>
      </c>
      <c r="G341" s="47" t="s">
        <v>363</v>
      </c>
      <c r="H341" s="47" t="s">
        <v>358</v>
      </c>
    </row>
    <row r="342">
      <c r="A342" s="47">
        <v>61</v>
      </c>
      <c r="B342" s="47"/>
      <c r="C342" s="47"/>
      <c r="D342" s="47"/>
      <c r="E342" s="47"/>
      <c r="F342" s="47">
        <v>12</v>
      </c>
      <c r="G342" s="47" t="s">
        <v>364</v>
      </c>
      <c r="H342" s="47" t="s">
        <v>364</v>
      </c>
    </row>
    <row r="345">
      <c r="A345">
        <v>70</v>
      </c>
      <c r="B345">
        <v>1</v>
      </c>
      <c r="D345">
        <v>1</v>
      </c>
      <c r="E345" t="s">
        <v>365</v>
      </c>
      <c r="F345" t="s">
        <v>366</v>
      </c>
      <c r="G345">
        <v>0</v>
      </c>
      <c r="H345">
        <v>0</v>
      </c>
      <c r="I345" t="s">
        <v>85</v>
      </c>
      <c r="J345">
        <v>1</v>
      </c>
      <c r="K345">
        <v>0</v>
      </c>
      <c r="L345" t="s">
        <v>85</v>
      </c>
      <c r="M345" t="s">
        <v>85</v>
      </c>
      <c r="N345">
        <v>0</v>
      </c>
      <c r="P345" t="s">
        <v>85</v>
      </c>
    </row>
    <row r="346">
      <c r="A346">
        <v>70</v>
      </c>
      <c r="B346">
        <v>1</v>
      </c>
      <c r="D346">
        <v>2</v>
      </c>
      <c r="E346" t="s">
        <v>367</v>
      </c>
      <c r="F346" t="s">
        <v>368</v>
      </c>
      <c r="G346">
        <v>1</v>
      </c>
      <c r="H346">
        <v>0</v>
      </c>
      <c r="I346" t="s">
        <v>85</v>
      </c>
      <c r="J346">
        <v>1</v>
      </c>
      <c r="K346">
        <v>0</v>
      </c>
      <c r="L346" t="s">
        <v>85</v>
      </c>
      <c r="M346" t="s">
        <v>85</v>
      </c>
      <c r="N346">
        <v>0</v>
      </c>
      <c r="P346" t="s">
        <v>85</v>
      </c>
    </row>
    <row r="348">
      <c r="A348">
        <v>-1</v>
      </c>
    </row>
    <row r="350">
      <c r="A350" s="44">
        <v>75</v>
      </c>
      <c r="B350" s="44" t="s">
        <v>369</v>
      </c>
      <c r="C350" s="44">
        <v>2025</v>
      </c>
      <c r="D350" s="44">
        <v>0</v>
      </c>
      <c r="E350" s="44">
        <v>1</v>
      </c>
      <c r="F350" s="44"/>
      <c r="G350" s="44">
        <v>0</v>
      </c>
      <c r="H350" s="44">
        <v>2</v>
      </c>
      <c r="I350" s="44">
        <v>1</v>
      </c>
      <c r="J350" s="44">
        <v>1</v>
      </c>
      <c r="K350" s="44">
        <v>95</v>
      </c>
      <c r="L350" s="44">
        <v>65</v>
      </c>
      <c r="M350" s="44">
        <v>0</v>
      </c>
      <c r="N350" s="44">
        <v>410110100</v>
      </c>
      <c r="O350" s="44">
        <v>1</v>
      </c>
    </row>
    <row r="351">
      <c r="A351" s="48">
        <v>1</v>
      </c>
      <c r="B351" s="48" t="s">
        <v>370</v>
      </c>
      <c r="C351" s="48" t="s">
        <v>371</v>
      </c>
      <c r="D351" s="48">
        <v>2025</v>
      </c>
      <c r="E351" s="48">
        <v>1</v>
      </c>
      <c r="F351" s="48">
        <v>1</v>
      </c>
      <c r="G351" s="48">
        <v>1</v>
      </c>
      <c r="H351" s="48">
        <v>0</v>
      </c>
      <c r="I351" s="48">
        <v>2</v>
      </c>
      <c r="J351" s="48">
        <v>1</v>
      </c>
      <c r="K351" s="48">
        <v>1</v>
      </c>
      <c r="L351" s="48">
        <v>1</v>
      </c>
      <c r="M351" s="48">
        <v>1</v>
      </c>
      <c r="N351" s="48">
        <v>1</v>
      </c>
      <c r="O351" s="48">
        <v>1</v>
      </c>
      <c r="P351" s="48">
        <v>1</v>
      </c>
      <c r="Q351" s="48">
        <v>1</v>
      </c>
      <c r="R351" s="48" t="s">
        <v>85</v>
      </c>
      <c r="S351" s="48" t="s">
        <v>85</v>
      </c>
      <c r="T351" s="48" t="s">
        <v>85</v>
      </c>
      <c r="U351" s="48" t="s">
        <v>85</v>
      </c>
      <c r="V351" s="48" t="s">
        <v>85</v>
      </c>
      <c r="W351" s="48" t="s">
        <v>85</v>
      </c>
      <c r="X351" s="48" t="s">
        <v>85</v>
      </c>
      <c r="Y351" s="48" t="s">
        <v>85</v>
      </c>
      <c r="Z351" s="48" t="s">
        <v>85</v>
      </c>
      <c r="AA351" s="48" t="s">
        <v>372</v>
      </c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>
        <v>410110101</v>
      </c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</row>
    <row r="352">
      <c r="A352" s="48">
        <v>1</v>
      </c>
      <c r="B352" s="48" t="s">
        <v>370</v>
      </c>
      <c r="C352" s="48" t="s">
        <v>373</v>
      </c>
      <c r="D352" s="48">
        <v>2025</v>
      </c>
      <c r="E352" s="48">
        <v>1</v>
      </c>
      <c r="F352" s="48">
        <v>1</v>
      </c>
      <c r="G352" s="48">
        <v>1</v>
      </c>
      <c r="H352" s="48">
        <v>0</v>
      </c>
      <c r="I352" s="48">
        <v>2</v>
      </c>
      <c r="J352" s="48">
        <v>1</v>
      </c>
      <c r="K352" s="48">
        <v>1</v>
      </c>
      <c r="L352" s="48">
        <v>1</v>
      </c>
      <c r="M352" s="48">
        <v>1</v>
      </c>
      <c r="N352" s="48">
        <v>1</v>
      </c>
      <c r="O352" s="48">
        <v>1</v>
      </c>
      <c r="P352" s="48">
        <v>1</v>
      </c>
      <c r="Q352" s="48">
        <v>1</v>
      </c>
      <c r="R352" s="48" t="s">
        <v>85</v>
      </c>
      <c r="S352" s="48" t="s">
        <v>85</v>
      </c>
      <c r="T352" s="48" t="s">
        <v>85</v>
      </c>
      <c r="U352" s="48" t="s">
        <v>85</v>
      </c>
      <c r="V352" s="48" t="s">
        <v>85</v>
      </c>
      <c r="W352" s="48" t="s">
        <v>85</v>
      </c>
      <c r="X352" s="48" t="s">
        <v>85</v>
      </c>
      <c r="Y352" s="48" t="s">
        <v>85</v>
      </c>
      <c r="Z352" s="48" t="s">
        <v>85</v>
      </c>
      <c r="AA352" s="48" t="s">
        <v>85</v>
      </c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>
        <v>410110102</v>
      </c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</row>
    <row r="356">
      <c r="A356">
        <v>65</v>
      </c>
      <c r="C356">
        <v>1</v>
      </c>
      <c r="D356">
        <v>0</v>
      </c>
      <c r="E356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82</v>
      </c>
      <c r="D1" t="s">
        <v>374</v>
      </c>
      <c r="F1">
        <v>0</v>
      </c>
      <c r="G1">
        <v>0</v>
      </c>
      <c r="H1">
        <v>0</v>
      </c>
      <c r="I1" t="s">
        <v>84</v>
      </c>
      <c r="J1" t="s">
        <v>85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42">
        <v>1</v>
      </c>
      <c r="B12" s="42">
        <v>51</v>
      </c>
      <c r="C12" s="42">
        <v>0</v>
      </c>
      <c r="D12" s="42"/>
      <c r="E12" s="42">
        <v>0</v>
      </c>
      <c r="F12" s="42" t="s">
        <v>86</v>
      </c>
      <c r="G12" s="42" t="s">
        <v>87</v>
      </c>
      <c r="H12" s="42" t="s">
        <v>85</v>
      </c>
      <c r="I12" s="42">
        <v>0</v>
      </c>
      <c r="J12" s="42" t="s">
        <v>85</v>
      </c>
      <c r="K12" s="42">
        <v>0</v>
      </c>
      <c r="L12" s="42">
        <v>0</v>
      </c>
      <c r="M12" s="42">
        <v>4098</v>
      </c>
      <c r="N12" s="42"/>
      <c r="O12" s="42">
        <v>0</v>
      </c>
      <c r="P12" s="42">
        <v>0</v>
      </c>
      <c r="Q12" s="42">
        <v>0</v>
      </c>
      <c r="R12" s="42">
        <v>160</v>
      </c>
      <c r="S12" s="42"/>
      <c r="T12" s="42">
        <v>1</v>
      </c>
      <c r="U12" s="42" t="s">
        <v>85</v>
      </c>
      <c r="V12" s="42">
        <v>0</v>
      </c>
      <c r="W12" s="42" t="s">
        <v>85</v>
      </c>
      <c r="X12" s="42" t="s">
        <v>85</v>
      </c>
      <c r="Y12" s="42" t="s">
        <v>85</v>
      </c>
      <c r="Z12" s="42" t="s">
        <v>85</v>
      </c>
      <c r="AA12" s="42" t="s">
        <v>85</v>
      </c>
      <c r="AB12" s="42" t="s">
        <v>88</v>
      </c>
      <c r="AC12" s="42" t="s">
        <v>89</v>
      </c>
      <c r="AD12" s="42" t="s">
        <v>90</v>
      </c>
      <c r="AE12" s="42" t="s">
        <v>91</v>
      </c>
      <c r="AF12" s="42" t="s">
        <v>85</v>
      </c>
      <c r="AG12" s="42" t="s">
        <v>85</v>
      </c>
      <c r="AH12" s="42" t="s">
        <v>85</v>
      </c>
      <c r="AI12" s="42" t="s">
        <v>85</v>
      </c>
      <c r="AJ12" s="42" t="s">
        <v>85</v>
      </c>
      <c r="AK12" s="42"/>
      <c r="AL12" s="42" t="s">
        <v>85</v>
      </c>
      <c r="AM12" s="42" t="s">
        <v>85</v>
      </c>
      <c r="AN12" s="42" t="s">
        <v>85</v>
      </c>
      <c r="AO12" s="42"/>
      <c r="AP12" s="42" t="s">
        <v>85</v>
      </c>
      <c r="AQ12" s="42" t="s">
        <v>85</v>
      </c>
      <c r="AR12" s="42" t="s">
        <v>85</v>
      </c>
      <c r="AS12" s="42"/>
      <c r="AT12" s="42"/>
      <c r="AU12" s="42"/>
      <c r="AV12" s="42"/>
      <c r="AW12" s="42"/>
      <c r="AX12" s="42" t="s">
        <v>85</v>
      </c>
      <c r="AY12" s="42" t="s">
        <v>85</v>
      </c>
      <c r="AZ12" s="42" t="s">
        <v>85</v>
      </c>
      <c r="BA12" s="42"/>
      <c r="BB12" s="42">
        <v>0</v>
      </c>
      <c r="BC12" s="42"/>
      <c r="BD12" s="42"/>
      <c r="BE12" s="42"/>
      <c r="BF12" s="42"/>
      <c r="BG12" s="42"/>
      <c r="BH12" s="42" t="s">
        <v>92</v>
      </c>
      <c r="BI12" s="42" t="s">
        <v>93</v>
      </c>
      <c r="BJ12" s="42">
        <v>1</v>
      </c>
      <c r="BK12" s="42">
        <v>1</v>
      </c>
      <c r="BL12" s="42">
        <v>0</v>
      </c>
      <c r="BM12" s="42">
        <v>0</v>
      </c>
      <c r="BN12" s="42">
        <v>1</v>
      </c>
      <c r="BO12" s="42">
        <v>0</v>
      </c>
      <c r="BP12" s="42">
        <v>6</v>
      </c>
      <c r="BQ12" s="42">
        <v>2</v>
      </c>
      <c r="BR12" s="42">
        <v>1</v>
      </c>
      <c r="BS12" s="42">
        <v>1</v>
      </c>
      <c r="BT12" s="42">
        <v>0</v>
      </c>
      <c r="BU12" s="42">
        <v>0</v>
      </c>
      <c r="BV12" s="42">
        <v>1</v>
      </c>
      <c r="BW12" s="42">
        <v>0</v>
      </c>
      <c r="BX12" s="42">
        <v>0</v>
      </c>
      <c r="BY12" s="42" t="s">
        <v>94</v>
      </c>
      <c r="BZ12" s="42" t="s">
        <v>95</v>
      </c>
      <c r="CA12" s="42" t="s">
        <v>96</v>
      </c>
      <c r="CB12" s="42" t="s">
        <v>96</v>
      </c>
      <c r="CC12" s="42" t="s">
        <v>96</v>
      </c>
      <c r="CD12" s="42" t="s">
        <v>96</v>
      </c>
      <c r="CE12" s="42" t="s">
        <v>97</v>
      </c>
      <c r="CF12" s="42">
        <v>0</v>
      </c>
      <c r="CG12" s="42">
        <v>0</v>
      </c>
      <c r="CH12" s="42">
        <v>16785416</v>
      </c>
      <c r="CI12" s="42" t="s">
        <v>85</v>
      </c>
      <c r="CJ12" s="42" t="s">
        <v>85</v>
      </c>
      <c r="CK12" s="42">
        <v>80</v>
      </c>
      <c r="CL12" s="42"/>
      <c r="CM12" s="42"/>
      <c r="CN12" s="42"/>
      <c r="CO12" s="42"/>
      <c r="CP12" s="42"/>
      <c r="CQ12" s="42" t="s">
        <v>98</v>
      </c>
      <c r="CR12" s="42" t="s">
        <v>99</v>
      </c>
      <c r="CS12" s="42">
        <v>41660</v>
      </c>
      <c r="CT12" s="42">
        <v>1</v>
      </c>
      <c r="CU12" s="42">
        <v>75</v>
      </c>
      <c r="CV12" s="42"/>
      <c r="CW12" s="42"/>
      <c r="CX12" s="42"/>
      <c r="CY12" s="42">
        <v>0</v>
      </c>
      <c r="CZ12" s="42" t="s">
        <v>85</v>
      </c>
      <c r="DA12" s="42" t="s">
        <v>85</v>
      </c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>
        <v>0</v>
      </c>
    </row>
    <row r="14">
      <c r="A14" s="42">
        <v>22</v>
      </c>
      <c r="B14" s="42">
        <v>1</v>
      </c>
      <c r="C14" s="42">
        <v>0</v>
      </c>
      <c r="D14" s="42">
        <v>410110100</v>
      </c>
      <c r="E14" s="42">
        <v>0</v>
      </c>
      <c r="F14" s="42">
        <v>2</v>
      </c>
      <c r="G14" s="42">
        <v>1</v>
      </c>
      <c r="H14" s="42"/>
      <c r="I14" s="42"/>
      <c r="J14" s="42"/>
      <c r="K14" s="42"/>
      <c r="L14" s="42"/>
      <c r="M14" s="42"/>
      <c r="N14" s="42"/>
      <c r="O14" s="42"/>
    </row>
    <row r="16">
      <c r="A16" s="49">
        <v>3</v>
      </c>
      <c r="B16" s="49">
        <v>1</v>
      </c>
      <c r="C16" s="49" t="s">
        <v>100</v>
      </c>
      <c r="D16" s="49" t="s">
        <v>100</v>
      </c>
      <c r="E16" s="50">
        <f>ROUND((Source!F279)/1000,2)</f>
        <v>2.8100000000000001</v>
      </c>
      <c r="F16" s="50">
        <f>ROUND((Source!F280)/1000,2)</f>
        <v>0</v>
      </c>
      <c r="G16" s="50">
        <f>ROUND((Source!F271)/1000,2)</f>
        <v>0</v>
      </c>
      <c r="H16" s="50">
        <f>ROUND((Source!F281)/1000+(Source!F282)/1000,2)</f>
        <v>13556.82</v>
      </c>
      <c r="I16" s="50">
        <f>E16+F16+G16+H16</f>
        <v>13559.629999999999</v>
      </c>
      <c r="J16" s="50">
        <f>ROUND((Source!F277+Source!F276)/1000,2)</f>
        <v>6301.7700000000004</v>
      </c>
      <c r="K16" s="50">
        <v>6661.8699999999999</v>
      </c>
      <c r="L16" s="50">
        <v>0</v>
      </c>
      <c r="M16" s="50">
        <v>0</v>
      </c>
      <c r="N16" s="50">
        <f>I16+L16+M16</f>
        <v>13559.629999999999</v>
      </c>
      <c r="AI16" s="49">
        <v>0</v>
      </c>
      <c r="AJ16" s="49">
        <v>0</v>
      </c>
      <c r="AK16" s="49" t="s">
        <v>85</v>
      </c>
      <c r="AL16" s="49" t="s">
        <v>85</v>
      </c>
      <c r="AM16" s="49" t="s">
        <v>85</v>
      </c>
      <c r="AN16" s="49">
        <v>0</v>
      </c>
      <c r="AO16" s="49" t="s">
        <v>85</v>
      </c>
      <c r="AP16" s="49" t="s">
        <v>85</v>
      </c>
      <c r="AT16" s="50">
        <v>6551011.3499999996</v>
      </c>
      <c r="AU16" s="50">
        <v>110861.99000000001</v>
      </c>
      <c r="AV16" s="50">
        <v>0</v>
      </c>
      <c r="AW16" s="50">
        <v>0</v>
      </c>
      <c r="AX16" s="50">
        <v>0</v>
      </c>
      <c r="AY16" s="50">
        <v>434248.91999999998</v>
      </c>
      <c r="AZ16" s="50">
        <v>295866.33000000002</v>
      </c>
      <c r="BA16" s="50">
        <v>6005900.4400000004</v>
      </c>
      <c r="BB16" s="50">
        <v>2808.96</v>
      </c>
      <c r="BC16" s="50">
        <v>0</v>
      </c>
      <c r="BD16" s="50">
        <v>13556823.529999999</v>
      </c>
      <c r="BE16" s="50">
        <v>0</v>
      </c>
      <c r="BF16" s="50">
        <v>8854.3665999999994</v>
      </c>
      <c r="BG16" s="50">
        <v>0</v>
      </c>
      <c r="BH16" s="50">
        <v>0</v>
      </c>
      <c r="BI16" s="50">
        <v>4141747.9199999999</v>
      </c>
      <c r="BJ16" s="50">
        <v>2393487.1000000001</v>
      </c>
      <c r="BK16" s="50">
        <v>13559632.49</v>
      </c>
    </row>
    <row r="18">
      <c r="A18">
        <v>51</v>
      </c>
      <c r="E18">
        <v>2.8100000000000001</v>
      </c>
      <c r="F18">
        <v>0</v>
      </c>
      <c r="G18">
        <v>0</v>
      </c>
      <c r="H18">
        <v>13556.82</v>
      </c>
      <c r="I18">
        <v>13559.629999999999</v>
      </c>
      <c r="J18">
        <v>6301.7700000000004</v>
      </c>
      <c r="K18">
        <v>6661.8699999999999</v>
      </c>
      <c r="L18">
        <v>0</v>
      </c>
      <c r="M18">
        <v>0</v>
      </c>
      <c r="N18">
        <v>13559.629999999999</v>
      </c>
    </row>
    <row r="20">
      <c r="A20" s="46">
        <v>50</v>
      </c>
      <c r="B20" s="46">
        <v>0</v>
      </c>
      <c r="C20" s="46">
        <v>0</v>
      </c>
      <c r="D20" s="46">
        <v>1</v>
      </c>
      <c r="E20" s="46">
        <v>201</v>
      </c>
      <c r="F20" s="46">
        <v>6551011.3499999996</v>
      </c>
      <c r="G20" s="46" t="s">
        <v>157</v>
      </c>
      <c r="H20" s="46" t="s">
        <v>158</v>
      </c>
      <c r="I20" s="46"/>
      <c r="J20" s="46"/>
      <c r="K20" s="46">
        <v>201</v>
      </c>
      <c r="L20" s="46">
        <v>1</v>
      </c>
      <c r="M20" s="46">
        <v>3</v>
      </c>
      <c r="N20" s="46" t="s">
        <v>85</v>
      </c>
      <c r="O20" s="46">
        <v>2</v>
      </c>
      <c r="P20" s="46"/>
    </row>
    <row r="21">
      <c r="A21" s="46">
        <v>50</v>
      </c>
      <c r="B21" s="46">
        <v>0</v>
      </c>
      <c r="C21" s="46">
        <v>0</v>
      </c>
      <c r="D21" s="46">
        <v>1</v>
      </c>
      <c r="E21" s="46">
        <v>202</v>
      </c>
      <c r="F21" s="46">
        <v>110861.99000000001</v>
      </c>
      <c r="G21" s="46" t="s">
        <v>159</v>
      </c>
      <c r="H21" s="46" t="s">
        <v>160</v>
      </c>
      <c r="I21" s="46"/>
      <c r="J21" s="46"/>
      <c r="K21" s="46">
        <v>202</v>
      </c>
      <c r="L21" s="46">
        <v>2</v>
      </c>
      <c r="M21" s="46">
        <v>3</v>
      </c>
      <c r="N21" s="46" t="s">
        <v>85</v>
      </c>
      <c r="O21" s="46">
        <v>2</v>
      </c>
      <c r="P21" s="46"/>
    </row>
    <row r="22">
      <c r="A22" s="46">
        <v>50</v>
      </c>
      <c r="B22" s="46">
        <v>0</v>
      </c>
      <c r="C22" s="46">
        <v>0</v>
      </c>
      <c r="D22" s="46">
        <v>1</v>
      </c>
      <c r="E22" s="46">
        <v>222</v>
      </c>
      <c r="F22" s="46">
        <v>0</v>
      </c>
      <c r="G22" s="46" t="s">
        <v>161</v>
      </c>
      <c r="H22" s="46" t="s">
        <v>162</v>
      </c>
      <c r="I22" s="46"/>
      <c r="J22" s="46"/>
      <c r="K22" s="46">
        <v>222</v>
      </c>
      <c r="L22" s="46">
        <v>3</v>
      </c>
      <c r="M22" s="46">
        <v>3</v>
      </c>
      <c r="N22" s="46" t="s">
        <v>85</v>
      </c>
      <c r="O22" s="46">
        <v>2</v>
      </c>
      <c r="P22" s="46"/>
    </row>
    <row r="23">
      <c r="A23" s="46">
        <v>50</v>
      </c>
      <c r="B23" s="46">
        <v>0</v>
      </c>
      <c r="C23" s="46">
        <v>0</v>
      </c>
      <c r="D23" s="46">
        <v>1</v>
      </c>
      <c r="E23" s="46">
        <v>225</v>
      </c>
      <c r="F23" s="46">
        <v>110861.99000000001</v>
      </c>
      <c r="G23" s="46" t="s">
        <v>163</v>
      </c>
      <c r="H23" s="46" t="s">
        <v>164</v>
      </c>
      <c r="I23" s="46"/>
      <c r="J23" s="46"/>
      <c r="K23" s="46">
        <v>225</v>
      </c>
      <c r="L23" s="46">
        <v>4</v>
      </c>
      <c r="M23" s="46">
        <v>3</v>
      </c>
      <c r="N23" s="46" t="s">
        <v>85</v>
      </c>
      <c r="O23" s="46">
        <v>2</v>
      </c>
      <c r="P23" s="46"/>
    </row>
    <row r="24">
      <c r="A24" s="46">
        <v>50</v>
      </c>
      <c r="B24" s="46">
        <v>0</v>
      </c>
      <c r="C24" s="46">
        <v>0</v>
      </c>
      <c r="D24" s="46">
        <v>1</v>
      </c>
      <c r="E24" s="46">
        <v>226</v>
      </c>
      <c r="F24" s="46">
        <v>110861.99000000001</v>
      </c>
      <c r="G24" s="46" t="s">
        <v>165</v>
      </c>
      <c r="H24" s="46" t="s">
        <v>166</v>
      </c>
      <c r="I24" s="46"/>
      <c r="J24" s="46"/>
      <c r="K24" s="46">
        <v>226</v>
      </c>
      <c r="L24" s="46">
        <v>5</v>
      </c>
      <c r="M24" s="46">
        <v>3</v>
      </c>
      <c r="N24" s="46" t="s">
        <v>85</v>
      </c>
      <c r="O24" s="46">
        <v>2</v>
      </c>
      <c r="P24" s="46"/>
    </row>
    <row r="25">
      <c r="A25" s="46">
        <v>50</v>
      </c>
      <c r="B25" s="46">
        <v>0</v>
      </c>
      <c r="C25" s="46">
        <v>0</v>
      </c>
      <c r="D25" s="46">
        <v>1</v>
      </c>
      <c r="E25" s="46">
        <v>227</v>
      </c>
      <c r="F25" s="46">
        <v>0</v>
      </c>
      <c r="G25" s="46" t="s">
        <v>167</v>
      </c>
      <c r="H25" s="46" t="s">
        <v>168</v>
      </c>
      <c r="I25" s="46"/>
      <c r="J25" s="46"/>
      <c r="K25" s="46">
        <v>227</v>
      </c>
      <c r="L25" s="46">
        <v>6</v>
      </c>
      <c r="M25" s="46">
        <v>3</v>
      </c>
      <c r="N25" s="46" t="s">
        <v>85</v>
      </c>
      <c r="O25" s="46">
        <v>2</v>
      </c>
      <c r="P25" s="46"/>
    </row>
    <row r="26">
      <c r="A26" s="46">
        <v>50</v>
      </c>
      <c r="B26" s="46">
        <v>0</v>
      </c>
      <c r="C26" s="46">
        <v>0</v>
      </c>
      <c r="D26" s="46">
        <v>1</v>
      </c>
      <c r="E26" s="46">
        <v>228</v>
      </c>
      <c r="F26" s="46">
        <v>110861.99000000001</v>
      </c>
      <c r="G26" s="46" t="s">
        <v>169</v>
      </c>
      <c r="H26" s="46" t="s">
        <v>170</v>
      </c>
      <c r="I26" s="46"/>
      <c r="J26" s="46"/>
      <c r="K26" s="46">
        <v>228</v>
      </c>
      <c r="L26" s="46">
        <v>7</v>
      </c>
      <c r="M26" s="46">
        <v>3</v>
      </c>
      <c r="N26" s="46" t="s">
        <v>85</v>
      </c>
      <c r="O26" s="46">
        <v>2</v>
      </c>
      <c r="P26" s="46"/>
    </row>
    <row r="27">
      <c r="A27" s="46">
        <v>50</v>
      </c>
      <c r="B27" s="46">
        <v>0</v>
      </c>
      <c r="C27" s="46">
        <v>0</v>
      </c>
      <c r="D27" s="46">
        <v>1</v>
      </c>
      <c r="E27" s="46">
        <v>216</v>
      </c>
      <c r="F27" s="46">
        <v>0</v>
      </c>
      <c r="G27" s="46" t="s">
        <v>171</v>
      </c>
      <c r="H27" s="46" t="s">
        <v>172</v>
      </c>
      <c r="I27" s="46"/>
      <c r="J27" s="46"/>
      <c r="K27" s="46">
        <v>216</v>
      </c>
      <c r="L27" s="46">
        <v>8</v>
      </c>
      <c r="M27" s="46">
        <v>3</v>
      </c>
      <c r="N27" s="46" t="s">
        <v>85</v>
      </c>
      <c r="O27" s="46">
        <v>2</v>
      </c>
      <c r="P27" s="46"/>
    </row>
    <row r="28">
      <c r="A28" s="46">
        <v>50</v>
      </c>
      <c r="B28" s="46">
        <v>0</v>
      </c>
      <c r="C28" s="46">
        <v>0</v>
      </c>
      <c r="D28" s="46">
        <v>1</v>
      </c>
      <c r="E28" s="46">
        <v>223</v>
      </c>
      <c r="F28" s="46">
        <v>0</v>
      </c>
      <c r="G28" s="46" t="s">
        <v>173</v>
      </c>
      <c r="H28" s="46" t="s">
        <v>174</v>
      </c>
      <c r="I28" s="46"/>
      <c r="J28" s="46"/>
      <c r="K28" s="46">
        <v>223</v>
      </c>
      <c r="L28" s="46">
        <v>9</v>
      </c>
      <c r="M28" s="46">
        <v>3</v>
      </c>
      <c r="N28" s="46" t="s">
        <v>85</v>
      </c>
      <c r="O28" s="46">
        <v>2</v>
      </c>
      <c r="P28" s="46"/>
    </row>
    <row r="29">
      <c r="A29" s="46">
        <v>50</v>
      </c>
      <c r="B29" s="46">
        <v>0</v>
      </c>
      <c r="C29" s="46">
        <v>0</v>
      </c>
      <c r="D29" s="46">
        <v>1</v>
      </c>
      <c r="E29" s="46">
        <v>229</v>
      </c>
      <c r="F29" s="46">
        <v>0</v>
      </c>
      <c r="G29" s="46" t="s">
        <v>175</v>
      </c>
      <c r="H29" s="46" t="s">
        <v>176</v>
      </c>
      <c r="I29" s="46"/>
      <c r="J29" s="46"/>
      <c r="K29" s="46">
        <v>229</v>
      </c>
      <c r="L29" s="46">
        <v>10</v>
      </c>
      <c r="M29" s="46">
        <v>3</v>
      </c>
      <c r="N29" s="46" t="s">
        <v>85</v>
      </c>
      <c r="O29" s="46">
        <v>2</v>
      </c>
      <c r="P29" s="46"/>
    </row>
    <row r="30">
      <c r="A30" s="46">
        <v>50</v>
      </c>
      <c r="B30" s="46">
        <v>0</v>
      </c>
      <c r="C30" s="46">
        <v>0</v>
      </c>
      <c r="D30" s="46">
        <v>1</v>
      </c>
      <c r="E30" s="46">
        <v>203</v>
      </c>
      <c r="F30" s="46">
        <v>434248.91999999998</v>
      </c>
      <c r="G30" s="46" t="s">
        <v>177</v>
      </c>
      <c r="H30" s="46" t="s">
        <v>178</v>
      </c>
      <c r="I30" s="46"/>
      <c r="J30" s="46"/>
      <c r="K30" s="46">
        <v>203</v>
      </c>
      <c r="L30" s="46">
        <v>11</v>
      </c>
      <c r="M30" s="46">
        <v>3</v>
      </c>
      <c r="N30" s="46" t="s">
        <v>85</v>
      </c>
      <c r="O30" s="46">
        <v>2</v>
      </c>
      <c r="P30" s="46"/>
    </row>
    <row r="31">
      <c r="A31" s="46">
        <v>50</v>
      </c>
      <c r="B31" s="46">
        <v>0</v>
      </c>
      <c r="C31" s="46">
        <v>0</v>
      </c>
      <c r="D31" s="46">
        <v>1</v>
      </c>
      <c r="E31" s="46">
        <v>231</v>
      </c>
      <c r="F31" s="46">
        <v>0</v>
      </c>
      <c r="G31" s="46" t="s">
        <v>179</v>
      </c>
      <c r="H31" s="46" t="s">
        <v>180</v>
      </c>
      <c r="I31" s="46"/>
      <c r="J31" s="46"/>
      <c r="K31" s="46">
        <v>231</v>
      </c>
      <c r="L31" s="46">
        <v>12</v>
      </c>
      <c r="M31" s="46">
        <v>3</v>
      </c>
      <c r="N31" s="46" t="s">
        <v>85</v>
      </c>
      <c r="O31" s="46">
        <v>2</v>
      </c>
      <c r="P31" s="46"/>
    </row>
    <row r="32">
      <c r="A32" s="46">
        <v>50</v>
      </c>
      <c r="B32" s="46">
        <v>0</v>
      </c>
      <c r="C32" s="46">
        <v>0</v>
      </c>
      <c r="D32" s="46">
        <v>1</v>
      </c>
      <c r="E32" s="46">
        <v>204</v>
      </c>
      <c r="F32" s="46">
        <v>295866.33000000002</v>
      </c>
      <c r="G32" s="46" t="s">
        <v>181</v>
      </c>
      <c r="H32" s="46" t="s">
        <v>182</v>
      </c>
      <c r="I32" s="46"/>
      <c r="J32" s="46"/>
      <c r="K32" s="46">
        <v>204</v>
      </c>
      <c r="L32" s="46">
        <v>13</v>
      </c>
      <c r="M32" s="46">
        <v>3</v>
      </c>
      <c r="N32" s="46" t="s">
        <v>85</v>
      </c>
      <c r="O32" s="46">
        <v>2</v>
      </c>
      <c r="P32" s="46"/>
    </row>
    <row r="33">
      <c r="A33" s="46">
        <v>50</v>
      </c>
      <c r="B33" s="46">
        <v>0</v>
      </c>
      <c r="C33" s="46">
        <v>0</v>
      </c>
      <c r="D33" s="46">
        <v>1</v>
      </c>
      <c r="E33" s="46">
        <v>205</v>
      </c>
      <c r="F33" s="46">
        <v>6005900.4400000004</v>
      </c>
      <c r="G33" s="46" t="s">
        <v>183</v>
      </c>
      <c r="H33" s="46" t="s">
        <v>184</v>
      </c>
      <c r="I33" s="46"/>
      <c r="J33" s="46"/>
      <c r="K33" s="46">
        <v>205</v>
      </c>
      <c r="L33" s="46">
        <v>14</v>
      </c>
      <c r="M33" s="46">
        <v>3</v>
      </c>
      <c r="N33" s="46" t="s">
        <v>85</v>
      </c>
      <c r="O33" s="46">
        <v>2</v>
      </c>
      <c r="P33" s="46"/>
    </row>
    <row r="34">
      <c r="A34" s="46">
        <v>50</v>
      </c>
      <c r="B34" s="46">
        <v>0</v>
      </c>
      <c r="C34" s="46">
        <v>0</v>
      </c>
      <c r="D34" s="46">
        <v>1</v>
      </c>
      <c r="E34" s="46">
        <v>232</v>
      </c>
      <c r="F34" s="46">
        <v>0</v>
      </c>
      <c r="G34" s="46" t="s">
        <v>185</v>
      </c>
      <c r="H34" s="46" t="s">
        <v>186</v>
      </c>
      <c r="I34" s="46"/>
      <c r="J34" s="46"/>
      <c r="K34" s="46">
        <v>232</v>
      </c>
      <c r="L34" s="46">
        <v>15</v>
      </c>
      <c r="M34" s="46">
        <v>3</v>
      </c>
      <c r="N34" s="46" t="s">
        <v>85</v>
      </c>
      <c r="O34" s="46">
        <v>2</v>
      </c>
      <c r="P34" s="46"/>
    </row>
    <row r="35">
      <c r="A35" s="46">
        <v>50</v>
      </c>
      <c r="B35" s="46">
        <v>0</v>
      </c>
      <c r="C35" s="46">
        <v>0</v>
      </c>
      <c r="D35" s="46">
        <v>1</v>
      </c>
      <c r="E35" s="46">
        <v>214</v>
      </c>
      <c r="F35" s="46">
        <v>2808.96</v>
      </c>
      <c r="G35" s="46" t="s">
        <v>187</v>
      </c>
      <c r="H35" s="46" t="s">
        <v>188</v>
      </c>
      <c r="I35" s="46"/>
      <c r="J35" s="46"/>
      <c r="K35" s="46">
        <v>214</v>
      </c>
      <c r="L35" s="46">
        <v>16</v>
      </c>
      <c r="M35" s="46">
        <v>3</v>
      </c>
      <c r="N35" s="46" t="s">
        <v>85</v>
      </c>
      <c r="O35" s="46">
        <v>2</v>
      </c>
      <c r="P35" s="46"/>
    </row>
    <row r="36">
      <c r="A36" s="46">
        <v>50</v>
      </c>
      <c r="B36" s="46">
        <v>0</v>
      </c>
      <c r="C36" s="46">
        <v>0</v>
      </c>
      <c r="D36" s="46">
        <v>1</v>
      </c>
      <c r="E36" s="46">
        <v>215</v>
      </c>
      <c r="F36" s="46">
        <v>0</v>
      </c>
      <c r="G36" s="46" t="s">
        <v>189</v>
      </c>
      <c r="H36" s="46" t="s">
        <v>190</v>
      </c>
      <c r="I36" s="46"/>
      <c r="J36" s="46"/>
      <c r="K36" s="46">
        <v>215</v>
      </c>
      <c r="L36" s="46">
        <v>17</v>
      </c>
      <c r="M36" s="46">
        <v>3</v>
      </c>
      <c r="N36" s="46" t="s">
        <v>85</v>
      </c>
      <c r="O36" s="46">
        <v>2</v>
      </c>
      <c r="P36" s="46"/>
    </row>
    <row r="37">
      <c r="A37" s="46">
        <v>50</v>
      </c>
      <c r="B37" s="46">
        <v>0</v>
      </c>
      <c r="C37" s="46">
        <v>0</v>
      </c>
      <c r="D37" s="46">
        <v>1</v>
      </c>
      <c r="E37" s="46">
        <v>217</v>
      </c>
      <c r="F37" s="46">
        <v>13556823.529999999</v>
      </c>
      <c r="G37" s="46" t="s">
        <v>191</v>
      </c>
      <c r="H37" s="46" t="s">
        <v>192</v>
      </c>
      <c r="I37" s="46"/>
      <c r="J37" s="46"/>
      <c r="K37" s="46">
        <v>217</v>
      </c>
      <c r="L37" s="46">
        <v>18</v>
      </c>
      <c r="M37" s="46">
        <v>3</v>
      </c>
      <c r="N37" s="46" t="s">
        <v>85</v>
      </c>
      <c r="O37" s="46">
        <v>2</v>
      </c>
      <c r="P37" s="46"/>
    </row>
    <row r="38">
      <c r="A38" s="46">
        <v>50</v>
      </c>
      <c r="B38" s="46">
        <v>0</v>
      </c>
      <c r="C38" s="46">
        <v>0</v>
      </c>
      <c r="D38" s="46">
        <v>1</v>
      </c>
      <c r="E38" s="46">
        <v>230</v>
      </c>
      <c r="F38" s="46">
        <v>0</v>
      </c>
      <c r="G38" s="46" t="s">
        <v>193</v>
      </c>
      <c r="H38" s="46" t="s">
        <v>194</v>
      </c>
      <c r="I38" s="46"/>
      <c r="J38" s="46"/>
      <c r="K38" s="46">
        <v>230</v>
      </c>
      <c r="L38" s="46">
        <v>19</v>
      </c>
      <c r="M38" s="46">
        <v>3</v>
      </c>
      <c r="N38" s="46" t="s">
        <v>85</v>
      </c>
      <c r="O38" s="46">
        <v>2</v>
      </c>
      <c r="P38" s="46"/>
    </row>
    <row r="39">
      <c r="A39" s="46">
        <v>50</v>
      </c>
      <c r="B39" s="46">
        <v>0</v>
      </c>
      <c r="C39" s="46">
        <v>0</v>
      </c>
      <c r="D39" s="46">
        <v>1</v>
      </c>
      <c r="E39" s="46">
        <v>206</v>
      </c>
      <c r="F39" s="46">
        <v>0</v>
      </c>
      <c r="G39" s="46" t="s">
        <v>195</v>
      </c>
      <c r="H39" s="46" t="s">
        <v>15</v>
      </c>
      <c r="I39" s="46"/>
      <c r="J39" s="46"/>
      <c r="K39" s="46">
        <v>206</v>
      </c>
      <c r="L39" s="46">
        <v>20</v>
      </c>
      <c r="M39" s="46">
        <v>3</v>
      </c>
      <c r="N39" s="46" t="s">
        <v>85</v>
      </c>
      <c r="O39" s="46">
        <v>2</v>
      </c>
      <c r="P39" s="46"/>
    </row>
    <row r="40">
      <c r="A40" s="46">
        <v>50</v>
      </c>
      <c r="B40" s="46">
        <v>0</v>
      </c>
      <c r="C40" s="46">
        <v>0</v>
      </c>
      <c r="D40" s="46">
        <v>1</v>
      </c>
      <c r="E40" s="46">
        <v>207</v>
      </c>
      <c r="F40" s="46">
        <v>8854.3665999999994</v>
      </c>
      <c r="G40" s="46" t="s">
        <v>196</v>
      </c>
      <c r="H40" s="46" t="s">
        <v>197</v>
      </c>
      <c r="I40" s="46"/>
      <c r="J40" s="46"/>
      <c r="K40" s="46">
        <v>207</v>
      </c>
      <c r="L40" s="46">
        <v>21</v>
      </c>
      <c r="M40" s="46">
        <v>3</v>
      </c>
      <c r="N40" s="46" t="s">
        <v>85</v>
      </c>
      <c r="O40" s="46">
        <v>-1</v>
      </c>
      <c r="P40" s="46"/>
    </row>
    <row r="41">
      <c r="A41" s="46">
        <v>50</v>
      </c>
      <c r="B41" s="46">
        <v>0</v>
      </c>
      <c r="C41" s="46">
        <v>0</v>
      </c>
      <c r="D41" s="46">
        <v>1</v>
      </c>
      <c r="E41" s="46">
        <v>208</v>
      </c>
      <c r="F41" s="46">
        <v>0</v>
      </c>
      <c r="G41" s="46" t="s">
        <v>198</v>
      </c>
      <c r="H41" s="46" t="s">
        <v>199</v>
      </c>
      <c r="I41" s="46"/>
      <c r="J41" s="46"/>
      <c r="K41" s="46">
        <v>208</v>
      </c>
      <c r="L41" s="46">
        <v>22</v>
      </c>
      <c r="M41" s="46">
        <v>3</v>
      </c>
      <c r="N41" s="46" t="s">
        <v>85</v>
      </c>
      <c r="O41" s="46">
        <v>-1</v>
      </c>
      <c r="P41" s="46"/>
    </row>
    <row r="42">
      <c r="A42" s="46">
        <v>50</v>
      </c>
      <c r="B42" s="46">
        <v>0</v>
      </c>
      <c r="C42" s="46">
        <v>0</v>
      </c>
      <c r="D42" s="46">
        <v>1</v>
      </c>
      <c r="E42" s="46">
        <v>209</v>
      </c>
      <c r="F42" s="46">
        <v>0</v>
      </c>
      <c r="G42" s="46" t="s">
        <v>200</v>
      </c>
      <c r="H42" s="46" t="s">
        <v>201</v>
      </c>
      <c r="I42" s="46"/>
      <c r="J42" s="46"/>
      <c r="K42" s="46">
        <v>209</v>
      </c>
      <c r="L42" s="46">
        <v>23</v>
      </c>
      <c r="M42" s="46">
        <v>3</v>
      </c>
      <c r="N42" s="46" t="s">
        <v>85</v>
      </c>
      <c r="O42" s="46">
        <v>2</v>
      </c>
      <c r="P42" s="46"/>
    </row>
    <row r="43">
      <c r="A43" s="46">
        <v>50</v>
      </c>
      <c r="B43" s="46">
        <v>0</v>
      </c>
      <c r="C43" s="46">
        <v>0</v>
      </c>
      <c r="D43" s="46">
        <v>1</v>
      </c>
      <c r="E43" s="46">
        <v>233</v>
      </c>
      <c r="F43" s="46">
        <v>0</v>
      </c>
      <c r="G43" s="46" t="s">
        <v>202</v>
      </c>
      <c r="H43" s="46" t="s">
        <v>203</v>
      </c>
      <c r="I43" s="46"/>
      <c r="J43" s="46"/>
      <c r="K43" s="46">
        <v>233</v>
      </c>
      <c r="L43" s="46">
        <v>24</v>
      </c>
      <c r="M43" s="46">
        <v>3</v>
      </c>
      <c r="N43" s="46" t="s">
        <v>85</v>
      </c>
      <c r="O43" s="46">
        <v>2</v>
      </c>
      <c r="P43" s="46"/>
    </row>
    <row r="44">
      <c r="A44" s="46">
        <v>50</v>
      </c>
      <c r="B44" s="46">
        <v>0</v>
      </c>
      <c r="C44" s="46">
        <v>0</v>
      </c>
      <c r="D44" s="46">
        <v>1</v>
      </c>
      <c r="E44" s="46">
        <v>210</v>
      </c>
      <c r="F44" s="46">
        <v>4141747.9199999999</v>
      </c>
      <c r="G44" s="46" t="s">
        <v>204</v>
      </c>
      <c r="H44" s="46" t="s">
        <v>205</v>
      </c>
      <c r="I44" s="46"/>
      <c r="J44" s="46"/>
      <c r="K44" s="46">
        <v>210</v>
      </c>
      <c r="L44" s="46">
        <v>25</v>
      </c>
      <c r="M44" s="46">
        <v>3</v>
      </c>
      <c r="N44" s="46" t="s">
        <v>85</v>
      </c>
      <c r="O44" s="46">
        <v>2</v>
      </c>
      <c r="P44" s="46"/>
    </row>
    <row r="45">
      <c r="A45" s="46">
        <v>50</v>
      </c>
      <c r="B45" s="46">
        <v>0</v>
      </c>
      <c r="C45" s="46">
        <v>0</v>
      </c>
      <c r="D45" s="46">
        <v>1</v>
      </c>
      <c r="E45" s="46">
        <v>211</v>
      </c>
      <c r="F45" s="46">
        <v>2393487.1000000001</v>
      </c>
      <c r="G45" s="46" t="s">
        <v>206</v>
      </c>
      <c r="H45" s="46" t="s">
        <v>207</v>
      </c>
      <c r="I45" s="46"/>
      <c r="J45" s="46"/>
      <c r="K45" s="46">
        <v>211</v>
      </c>
      <c r="L45" s="46">
        <v>26</v>
      </c>
      <c r="M45" s="46">
        <v>3</v>
      </c>
      <c r="N45" s="46" t="s">
        <v>85</v>
      </c>
      <c r="O45" s="46">
        <v>2</v>
      </c>
      <c r="P45" s="46"/>
    </row>
    <row r="46">
      <c r="A46" s="46">
        <v>50</v>
      </c>
      <c r="B46" s="46">
        <v>0</v>
      </c>
      <c r="C46" s="46">
        <v>0</v>
      </c>
      <c r="D46" s="46">
        <v>1</v>
      </c>
      <c r="E46" s="46">
        <v>224</v>
      </c>
      <c r="F46" s="46">
        <v>13559632.49</v>
      </c>
      <c r="G46" s="46" t="s">
        <v>208</v>
      </c>
      <c r="H46" s="46" t="s">
        <v>209</v>
      </c>
      <c r="I46" s="46"/>
      <c r="J46" s="46"/>
      <c r="K46" s="46">
        <v>224</v>
      </c>
      <c r="L46" s="46">
        <v>27</v>
      </c>
      <c r="M46" s="46">
        <v>3</v>
      </c>
      <c r="N46" s="46" t="s">
        <v>85</v>
      </c>
      <c r="O46" s="46">
        <v>2</v>
      </c>
      <c r="P46" s="46"/>
    </row>
    <row r="48">
      <c r="A48">
        <v>-1</v>
      </c>
    </row>
    <row r="51">
      <c r="A51" s="44">
        <v>75</v>
      </c>
      <c r="B51" s="44" t="s">
        <v>369</v>
      </c>
      <c r="C51" s="44">
        <v>2025</v>
      </c>
      <c r="D51" s="44">
        <v>0</v>
      </c>
      <c r="E51" s="44">
        <v>1</v>
      </c>
      <c r="F51" s="44"/>
      <c r="G51" s="44">
        <v>0</v>
      </c>
      <c r="H51" s="44">
        <v>2</v>
      </c>
      <c r="I51" s="44">
        <v>1</v>
      </c>
      <c r="J51" s="44">
        <v>1</v>
      </c>
      <c r="K51" s="44">
        <v>95</v>
      </c>
      <c r="L51" s="44">
        <v>65</v>
      </c>
      <c r="M51" s="44">
        <v>0</v>
      </c>
      <c r="N51" s="44">
        <v>410110100</v>
      </c>
      <c r="O51" s="44">
        <v>1</v>
      </c>
    </row>
    <row r="52">
      <c r="A52" s="48">
        <v>1</v>
      </c>
      <c r="B52" s="48" t="s">
        <v>370</v>
      </c>
      <c r="C52" s="48" t="s">
        <v>371</v>
      </c>
      <c r="D52" s="48">
        <v>2025</v>
      </c>
      <c r="E52" s="48">
        <v>1</v>
      </c>
      <c r="F52" s="48">
        <v>1</v>
      </c>
      <c r="G52" s="48">
        <v>1</v>
      </c>
      <c r="H52" s="48">
        <v>0</v>
      </c>
      <c r="I52" s="48">
        <v>2</v>
      </c>
      <c r="J52" s="48">
        <v>1</v>
      </c>
      <c r="K52" s="48">
        <v>1</v>
      </c>
      <c r="L52" s="48">
        <v>1</v>
      </c>
      <c r="M52" s="48">
        <v>1</v>
      </c>
      <c r="N52" s="48">
        <v>1</v>
      </c>
      <c r="O52" s="48">
        <v>1</v>
      </c>
      <c r="P52" s="48">
        <v>1</v>
      </c>
      <c r="Q52" s="48">
        <v>1</v>
      </c>
      <c r="R52" s="48" t="s">
        <v>85</v>
      </c>
      <c r="S52" s="48" t="s">
        <v>85</v>
      </c>
      <c r="T52" s="48" t="s">
        <v>85</v>
      </c>
      <c r="U52" s="48" t="s">
        <v>85</v>
      </c>
      <c r="V52" s="48" t="s">
        <v>85</v>
      </c>
      <c r="W52" s="48" t="s">
        <v>85</v>
      </c>
      <c r="X52" s="48" t="s">
        <v>85</v>
      </c>
      <c r="Y52" s="48" t="s">
        <v>85</v>
      </c>
      <c r="Z52" s="48" t="s">
        <v>85</v>
      </c>
      <c r="AA52" s="48" t="s">
        <v>372</v>
      </c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>
        <v>410110101</v>
      </c>
      <c r="AO52" s="48"/>
      <c r="AP52" s="48"/>
      <c r="AQ52" s="48"/>
      <c r="AR52" s="48"/>
      <c r="AS52" s="48"/>
      <c r="AT52" s="48"/>
      <c r="AU52" s="48"/>
      <c r="AV52" s="48"/>
      <c r="AW52" s="48"/>
      <c r="AX52" s="48"/>
    </row>
    <row r="53">
      <c r="A53" s="48">
        <v>1</v>
      </c>
      <c r="B53" s="48" t="s">
        <v>370</v>
      </c>
      <c r="C53" s="48" t="s">
        <v>373</v>
      </c>
      <c r="D53" s="48">
        <v>2025</v>
      </c>
      <c r="E53" s="48">
        <v>1</v>
      </c>
      <c r="F53" s="48">
        <v>1</v>
      </c>
      <c r="G53" s="48">
        <v>1</v>
      </c>
      <c r="H53" s="48">
        <v>0</v>
      </c>
      <c r="I53" s="48">
        <v>2</v>
      </c>
      <c r="J53" s="48">
        <v>1</v>
      </c>
      <c r="K53" s="48">
        <v>1</v>
      </c>
      <c r="L53" s="48">
        <v>1</v>
      </c>
      <c r="M53" s="48">
        <v>1</v>
      </c>
      <c r="N53" s="48">
        <v>1</v>
      </c>
      <c r="O53" s="48">
        <v>1</v>
      </c>
      <c r="P53" s="48">
        <v>1</v>
      </c>
      <c r="Q53" s="48">
        <v>1</v>
      </c>
      <c r="R53" s="48" t="s">
        <v>85</v>
      </c>
      <c r="S53" s="48" t="s">
        <v>85</v>
      </c>
      <c r="T53" s="48" t="s">
        <v>85</v>
      </c>
      <c r="U53" s="48" t="s">
        <v>85</v>
      </c>
      <c r="V53" s="48" t="s">
        <v>85</v>
      </c>
      <c r="W53" s="48" t="s">
        <v>85</v>
      </c>
      <c r="X53" s="48" t="s">
        <v>85</v>
      </c>
      <c r="Y53" s="48" t="s">
        <v>85</v>
      </c>
      <c r="Z53" s="48" t="s">
        <v>85</v>
      </c>
      <c r="AA53" s="48" t="s">
        <v>85</v>
      </c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>
        <v>410110102</v>
      </c>
      <c r="AO53" s="48"/>
      <c r="AP53" s="48"/>
      <c r="AQ53" s="48"/>
      <c r="AR53" s="48"/>
      <c r="AS53" s="48"/>
      <c r="AT53" s="48"/>
      <c r="AU53" s="48"/>
      <c r="AV53" s="48"/>
      <c r="AW53" s="48"/>
      <c r="AX53" s="48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410110100</v>
      </c>
      <c r="C1">
        <v>410110398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375</v>
      </c>
      <c r="J1" t="s">
        <v>85</v>
      </c>
      <c r="K1" t="s">
        <v>376</v>
      </c>
      <c r="L1">
        <v>1191</v>
      </c>
      <c r="N1">
        <v>1013</v>
      </c>
      <c r="O1" t="s">
        <v>13</v>
      </c>
      <c r="P1" t="s">
        <v>13</v>
      </c>
      <c r="Q1">
        <v>1</v>
      </c>
      <c r="W1">
        <v>0</v>
      </c>
      <c r="X1">
        <v>476480486</v>
      </c>
      <c r="Y1">
        <f t="shared" ref="Y1:Y32" si="253">(AT1*3)</f>
        <v>2.6699999999999999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85</v>
      </c>
      <c r="AT1">
        <v>0.89000000000000001</v>
      </c>
      <c r="AU1" t="s">
        <v>109</v>
      </c>
      <c r="AV1">
        <v>1</v>
      </c>
      <c r="AW1">
        <v>2</v>
      </c>
      <c r="AX1">
        <v>410110404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160.20000000000002</v>
      </c>
      <c r="CW1">
        <v>0</v>
      </c>
      <c r="CX1">
        <f>ROUND(Y1*Source!I30,9)</f>
        <v>160.20000000000002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254">ROUND((ROUND(AT1*CZ1,2)*3),6)</f>
        <v>0</v>
      </c>
      <c r="DC1">
        <f t="shared" ref="DC1:DC32" si="255">ROUND((ROUND(AT1*AG1,2)*3),6)</f>
        <v>0</v>
      </c>
      <c r="DD1" t="s">
        <v>85</v>
      </c>
      <c r="DE1" t="s">
        <v>85</v>
      </c>
      <c r="DF1">
        <f t="shared" ref="DF1:DF2" si="256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257">ROUND(ROUND(AH1,2)*CX1,2)</f>
        <v>0</v>
      </c>
      <c r="DJ1">
        <f>DI1</f>
        <v>0</v>
      </c>
      <c r="DK1">
        <v>0</v>
      </c>
      <c r="DL1" t="s">
        <v>85</v>
      </c>
      <c r="DM1">
        <v>0</v>
      </c>
      <c r="DN1" t="s">
        <v>85</v>
      </c>
      <c r="DO1">
        <v>0</v>
      </c>
    </row>
    <row r="2">
      <c r="A2">
        <f>ROW(Source!A30)</f>
        <v>30</v>
      </c>
      <c r="B2">
        <v>410110100</v>
      </c>
      <c r="C2">
        <v>410110398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377</v>
      </c>
      <c r="J2" t="s">
        <v>378</v>
      </c>
      <c r="K2" t="s">
        <v>379</v>
      </c>
      <c r="L2">
        <v>1368</v>
      </c>
      <c r="N2">
        <v>1011</v>
      </c>
      <c r="O2" t="s">
        <v>380</v>
      </c>
      <c r="P2" t="s">
        <v>380</v>
      </c>
      <c r="Q2">
        <v>1</v>
      </c>
      <c r="W2">
        <v>0</v>
      </c>
      <c r="X2">
        <v>-785975384</v>
      </c>
      <c r="Y2">
        <f t="shared" si="253"/>
        <v>0.33000000000000002</v>
      </c>
      <c r="AA2">
        <v>0</v>
      </c>
      <c r="AB2">
        <v>862.74000000000001</v>
      </c>
      <c r="AC2">
        <v>588.98000000000002</v>
      </c>
      <c r="AD2">
        <v>0</v>
      </c>
      <c r="AE2">
        <v>0</v>
      </c>
      <c r="AF2">
        <v>43.950000000000003</v>
      </c>
      <c r="AG2">
        <v>12.619999999999999</v>
      </c>
      <c r="AH2">
        <v>0</v>
      </c>
      <c r="AI2">
        <v>1</v>
      </c>
      <c r="AJ2">
        <v>19.629999999999999</v>
      </c>
      <c r="AK2">
        <v>46.670000000000002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85</v>
      </c>
      <c r="AT2">
        <v>0.11</v>
      </c>
      <c r="AU2" t="s">
        <v>109</v>
      </c>
      <c r="AV2">
        <v>0</v>
      </c>
      <c r="AW2">
        <v>2</v>
      </c>
      <c r="AX2">
        <v>410110405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19.800000000000001</v>
      </c>
      <c r="CY2">
        <f>AB2</f>
        <v>862.74000000000001</v>
      </c>
      <c r="CZ2">
        <f>AF2</f>
        <v>43.950000000000003</v>
      </c>
      <c r="DA2">
        <f>AJ2</f>
        <v>19.629999999999999</v>
      </c>
      <c r="DB2">
        <f t="shared" si="254"/>
        <v>14.49</v>
      </c>
      <c r="DC2">
        <f t="shared" si="255"/>
        <v>4.1699999999999999</v>
      </c>
      <c r="DD2" t="s">
        <v>85</v>
      </c>
      <c r="DE2" t="s">
        <v>85</v>
      </c>
      <c r="DF2">
        <f t="shared" si="256"/>
        <v>0</v>
      </c>
      <c r="DG2">
        <f>ROUND(ROUND(AF2*AJ2,2)*CX2,2)</f>
        <v>17082.25</v>
      </c>
      <c r="DH2">
        <f>ROUND(ROUND(AG2*AK2,2)*CX2,2)</f>
        <v>11661.800000000001</v>
      </c>
      <c r="DI2">
        <f t="shared" si="257"/>
        <v>0</v>
      </c>
      <c r="DJ2">
        <f>DG2</f>
        <v>17082.25</v>
      </c>
      <c r="DK2">
        <v>0</v>
      </c>
      <c r="DL2" t="s">
        <v>85</v>
      </c>
      <c r="DM2">
        <v>0</v>
      </c>
      <c r="DN2" t="s">
        <v>85</v>
      </c>
      <c r="DO2">
        <v>0</v>
      </c>
    </row>
    <row r="3">
      <c r="A3">
        <f>ROW(Source!A30)</f>
        <v>30</v>
      </c>
      <c r="B3">
        <v>410110100</v>
      </c>
      <c r="C3">
        <v>410110398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381</v>
      </c>
      <c r="J3" t="s">
        <v>382</v>
      </c>
      <c r="K3" t="s">
        <v>383</v>
      </c>
      <c r="L3">
        <v>1327</v>
      </c>
      <c r="N3">
        <v>1005</v>
      </c>
      <c r="O3" t="s">
        <v>269</v>
      </c>
      <c r="P3" t="s">
        <v>269</v>
      </c>
      <c r="Q3">
        <v>1</v>
      </c>
      <c r="W3">
        <v>0</v>
      </c>
      <c r="X3">
        <v>-516435377</v>
      </c>
      <c r="Y3">
        <f t="shared" si="253"/>
        <v>0.059999999999999998</v>
      </c>
      <c r="AA3">
        <v>33.219999999999999</v>
      </c>
      <c r="AB3">
        <v>0</v>
      </c>
      <c r="AC3">
        <v>0</v>
      </c>
      <c r="AD3">
        <v>0</v>
      </c>
      <c r="AE3">
        <v>35.719999999999999</v>
      </c>
      <c r="AF3">
        <v>0</v>
      </c>
      <c r="AG3">
        <v>0</v>
      </c>
      <c r="AH3">
        <v>0</v>
      </c>
      <c r="AI3">
        <v>0.93000000000000005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85</v>
      </c>
      <c r="AT3">
        <v>0.02</v>
      </c>
      <c r="AU3" t="s">
        <v>109</v>
      </c>
      <c r="AV3">
        <v>0</v>
      </c>
      <c r="AW3">
        <v>2</v>
      </c>
      <c r="AX3">
        <v>410110406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3.6000000000000001</v>
      </c>
      <c r="CY3">
        <f t="shared" ref="CY3:CY5" si="258">AA3</f>
        <v>33.219999999999999</v>
      </c>
      <c r="CZ3">
        <f t="shared" ref="CZ3:CZ5" si="259">AE3</f>
        <v>35.719999999999999</v>
      </c>
      <c r="DA3">
        <f t="shared" ref="DA3:DA5" si="260">AI3</f>
        <v>0.93000000000000005</v>
      </c>
      <c r="DB3">
        <f t="shared" si="254"/>
        <v>2.1299999999999999</v>
      </c>
      <c r="DC3">
        <f t="shared" si="255"/>
        <v>0</v>
      </c>
      <c r="DD3" t="s">
        <v>85</v>
      </c>
      <c r="DE3" t="s">
        <v>85</v>
      </c>
      <c r="DF3">
        <f t="shared" ref="DF3:DF5" si="261">ROUND(ROUND(AE3*AI3,2)*CX3,2)</f>
        <v>119.59</v>
      </c>
      <c r="DG3">
        <f t="shared" ref="DG3:DG6" si="262">ROUND(ROUND(AF3,2)*CX3,2)</f>
        <v>0</v>
      </c>
      <c r="DH3">
        <f t="shared" ref="DH3:DH6" si="263">ROUND(ROUND(AG3,2)*CX3,2)</f>
        <v>0</v>
      </c>
      <c r="DI3">
        <f t="shared" si="257"/>
        <v>0</v>
      </c>
      <c r="DJ3">
        <f t="shared" ref="DJ3:DJ5" si="264">DF3</f>
        <v>119.59</v>
      </c>
      <c r="DK3">
        <v>0</v>
      </c>
      <c r="DL3" t="s">
        <v>85</v>
      </c>
      <c r="DM3">
        <v>0</v>
      </c>
      <c r="DN3" t="s">
        <v>85</v>
      </c>
      <c r="DO3">
        <v>0</v>
      </c>
    </row>
    <row r="4">
      <c r="A4">
        <f>ROW(Source!A30)</f>
        <v>30</v>
      </c>
      <c r="B4">
        <v>410110100</v>
      </c>
      <c r="C4">
        <v>410110398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384</v>
      </c>
      <c r="J4" t="s">
        <v>385</v>
      </c>
      <c r="K4" t="s">
        <v>386</v>
      </c>
      <c r="L4">
        <v>1346</v>
      </c>
      <c r="N4">
        <v>1009</v>
      </c>
      <c r="O4" t="s">
        <v>387</v>
      </c>
      <c r="P4" t="s">
        <v>387</v>
      </c>
      <c r="Q4">
        <v>1</v>
      </c>
      <c r="W4">
        <v>0</v>
      </c>
      <c r="X4">
        <v>1244117591</v>
      </c>
      <c r="Y4">
        <f t="shared" si="253"/>
        <v>0.012</v>
      </c>
      <c r="AA4">
        <v>1355.6300000000001</v>
      </c>
      <c r="AB4">
        <v>0</v>
      </c>
      <c r="AC4">
        <v>0</v>
      </c>
      <c r="AD4">
        <v>0</v>
      </c>
      <c r="AE4">
        <v>11.25</v>
      </c>
      <c r="AF4">
        <v>0</v>
      </c>
      <c r="AG4">
        <v>0</v>
      </c>
      <c r="AH4">
        <v>0</v>
      </c>
      <c r="AI4">
        <v>120.5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85</v>
      </c>
      <c r="AT4">
        <v>0.0040000000000000001</v>
      </c>
      <c r="AU4" t="s">
        <v>109</v>
      </c>
      <c r="AV4">
        <v>0</v>
      </c>
      <c r="AW4">
        <v>2</v>
      </c>
      <c r="AX4">
        <v>410110407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0.72000000000000008</v>
      </c>
      <c r="CY4">
        <f t="shared" si="258"/>
        <v>1355.6300000000001</v>
      </c>
      <c r="CZ4">
        <f t="shared" si="259"/>
        <v>11.25</v>
      </c>
      <c r="DA4">
        <f t="shared" si="260"/>
        <v>120.5</v>
      </c>
      <c r="DB4">
        <f t="shared" si="254"/>
        <v>0.14999999999999999</v>
      </c>
      <c r="DC4">
        <f t="shared" si="255"/>
        <v>0</v>
      </c>
      <c r="DD4" t="s">
        <v>85</v>
      </c>
      <c r="DE4" t="s">
        <v>85</v>
      </c>
      <c r="DF4">
        <f t="shared" si="261"/>
        <v>976.05000000000007</v>
      </c>
      <c r="DG4">
        <f t="shared" si="262"/>
        <v>0</v>
      </c>
      <c r="DH4">
        <f t="shared" si="263"/>
        <v>0</v>
      </c>
      <c r="DI4">
        <f t="shared" si="257"/>
        <v>0</v>
      </c>
      <c r="DJ4">
        <f t="shared" si="264"/>
        <v>976.05000000000007</v>
      </c>
      <c r="DK4">
        <v>0</v>
      </c>
      <c r="DL4" t="s">
        <v>85</v>
      </c>
      <c r="DM4">
        <v>0</v>
      </c>
      <c r="DN4" t="s">
        <v>85</v>
      </c>
      <c r="DO4">
        <v>0</v>
      </c>
    </row>
    <row r="5">
      <c r="A5">
        <f>ROW(Source!A30)</f>
        <v>30</v>
      </c>
      <c r="B5">
        <v>410110100</v>
      </c>
      <c r="C5">
        <v>410110398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388</v>
      </c>
      <c r="J5" t="s">
        <v>389</v>
      </c>
      <c r="K5" t="s">
        <v>390</v>
      </c>
      <c r="L5">
        <v>1346</v>
      </c>
      <c r="N5">
        <v>1009</v>
      </c>
      <c r="O5" t="s">
        <v>387</v>
      </c>
      <c r="P5" t="s">
        <v>387</v>
      </c>
      <c r="Q5">
        <v>1</v>
      </c>
      <c r="W5">
        <v>0</v>
      </c>
      <c r="X5">
        <v>1888623107</v>
      </c>
      <c r="Y5">
        <f t="shared" si="253"/>
        <v>0.0060000000000000001</v>
      </c>
      <c r="AA5">
        <v>123.39</v>
      </c>
      <c r="AB5">
        <v>0</v>
      </c>
      <c r="AC5">
        <v>0</v>
      </c>
      <c r="AD5">
        <v>0</v>
      </c>
      <c r="AE5">
        <v>14.07</v>
      </c>
      <c r="AF5">
        <v>0</v>
      </c>
      <c r="AG5">
        <v>0</v>
      </c>
      <c r="AH5">
        <v>0</v>
      </c>
      <c r="AI5">
        <v>8.7699999999999996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85</v>
      </c>
      <c r="AT5">
        <v>0.002</v>
      </c>
      <c r="AU5" t="s">
        <v>109</v>
      </c>
      <c r="AV5">
        <v>0</v>
      </c>
      <c r="AW5">
        <v>2</v>
      </c>
      <c r="AX5">
        <v>410110408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0.36000000000000004</v>
      </c>
      <c r="CY5">
        <f t="shared" si="258"/>
        <v>123.39</v>
      </c>
      <c r="CZ5">
        <f t="shared" si="259"/>
        <v>14.07</v>
      </c>
      <c r="DA5">
        <f t="shared" si="260"/>
        <v>8.7699999999999996</v>
      </c>
      <c r="DB5">
        <f t="shared" si="254"/>
        <v>0.089999999999999997</v>
      </c>
      <c r="DC5">
        <f t="shared" si="255"/>
        <v>0</v>
      </c>
      <c r="DD5" t="s">
        <v>85</v>
      </c>
      <c r="DE5" t="s">
        <v>85</v>
      </c>
      <c r="DF5">
        <f t="shared" si="261"/>
        <v>44.420000000000002</v>
      </c>
      <c r="DG5">
        <f t="shared" si="262"/>
        <v>0</v>
      </c>
      <c r="DH5">
        <f t="shared" si="263"/>
        <v>0</v>
      </c>
      <c r="DI5">
        <f t="shared" si="257"/>
        <v>0</v>
      </c>
      <c r="DJ5">
        <f t="shared" si="264"/>
        <v>44.420000000000002</v>
      </c>
      <c r="DK5">
        <v>0</v>
      </c>
      <c r="DL5" t="s">
        <v>85</v>
      </c>
      <c r="DM5">
        <v>0</v>
      </c>
      <c r="DN5" t="s">
        <v>85</v>
      </c>
      <c r="DO5">
        <v>0</v>
      </c>
    </row>
    <row r="6">
      <c r="A6">
        <f>ROW(Source!A31)</f>
        <v>31</v>
      </c>
      <c r="B6">
        <v>410110100</v>
      </c>
      <c r="C6">
        <v>410287859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375</v>
      </c>
      <c r="J6" t="s">
        <v>85</v>
      </c>
      <c r="K6" t="s">
        <v>376</v>
      </c>
      <c r="L6">
        <v>1191</v>
      </c>
      <c r="N6">
        <v>1013</v>
      </c>
      <c r="O6" t="s">
        <v>13</v>
      </c>
      <c r="P6" t="s">
        <v>13</v>
      </c>
      <c r="Q6">
        <v>1</v>
      </c>
      <c r="W6">
        <v>0</v>
      </c>
      <c r="X6">
        <v>476480486</v>
      </c>
      <c r="Y6">
        <f t="shared" si="253"/>
        <v>5.0999999999999996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85</v>
      </c>
      <c r="AT6">
        <v>1.7</v>
      </c>
      <c r="AU6" t="s">
        <v>109</v>
      </c>
      <c r="AV6">
        <v>1</v>
      </c>
      <c r="AW6">
        <v>2</v>
      </c>
      <c r="AX6">
        <v>410287860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</v>
      </c>
      <c r="CW6">
        <v>0</v>
      </c>
      <c r="CX6">
        <f>ROUND(Y6*Source!I31,9)</f>
        <v>0</v>
      </c>
      <c r="CY6">
        <f>AD6</f>
        <v>0</v>
      </c>
      <c r="CZ6">
        <f>AH6</f>
        <v>0</v>
      </c>
      <c r="DA6">
        <f>AL6</f>
        <v>1</v>
      </c>
      <c r="DB6">
        <f t="shared" si="254"/>
        <v>0</v>
      </c>
      <c r="DC6">
        <f t="shared" si="255"/>
        <v>0</v>
      </c>
      <c r="DD6" t="s">
        <v>85</v>
      </c>
      <c r="DE6" t="s">
        <v>85</v>
      </c>
      <c r="DF6">
        <f t="shared" ref="DF6:DF7" si="265">ROUND(ROUND(AE6,2)*CX6,2)</f>
        <v>0</v>
      </c>
      <c r="DG6">
        <f t="shared" si="262"/>
        <v>0</v>
      </c>
      <c r="DH6">
        <f t="shared" si="263"/>
        <v>0</v>
      </c>
      <c r="DI6">
        <f t="shared" si="257"/>
        <v>0</v>
      </c>
      <c r="DJ6">
        <f>DI6</f>
        <v>0</v>
      </c>
      <c r="DK6">
        <v>0</v>
      </c>
      <c r="DL6" t="s">
        <v>85</v>
      </c>
      <c r="DM6">
        <v>0</v>
      </c>
      <c r="DN6" t="s">
        <v>85</v>
      </c>
      <c r="DO6">
        <v>0</v>
      </c>
    </row>
    <row r="7">
      <c r="A7">
        <f>ROW(Source!A31)</f>
        <v>31</v>
      </c>
      <c r="B7">
        <v>410110100</v>
      </c>
      <c r="C7">
        <v>410287859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377</v>
      </c>
      <c r="J7" t="s">
        <v>378</v>
      </c>
      <c r="K7" t="s">
        <v>379</v>
      </c>
      <c r="L7">
        <v>1368</v>
      </c>
      <c r="N7">
        <v>1011</v>
      </c>
      <c r="O7" t="s">
        <v>380</v>
      </c>
      <c r="P7" t="s">
        <v>380</v>
      </c>
      <c r="Q7">
        <v>1</v>
      </c>
      <c r="W7">
        <v>0</v>
      </c>
      <c r="X7">
        <v>-785975384</v>
      </c>
      <c r="Y7">
        <f t="shared" si="253"/>
        <v>0.27000000000000002</v>
      </c>
      <c r="AA7">
        <v>0</v>
      </c>
      <c r="AB7">
        <v>862.74000000000001</v>
      </c>
      <c r="AC7">
        <v>588.98000000000002</v>
      </c>
      <c r="AD7">
        <v>0</v>
      </c>
      <c r="AE7">
        <v>0</v>
      </c>
      <c r="AF7">
        <v>43.950000000000003</v>
      </c>
      <c r="AG7">
        <v>12.619999999999999</v>
      </c>
      <c r="AH7">
        <v>0</v>
      </c>
      <c r="AI7">
        <v>1</v>
      </c>
      <c r="AJ7">
        <v>19.629999999999999</v>
      </c>
      <c r="AK7">
        <v>46.670000000000002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85</v>
      </c>
      <c r="AT7">
        <v>0.089999999999999997</v>
      </c>
      <c r="AU7" t="s">
        <v>109</v>
      </c>
      <c r="AV7">
        <v>0</v>
      </c>
      <c r="AW7">
        <v>2</v>
      </c>
      <c r="AX7">
        <v>410287861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0</v>
      </c>
      <c r="CY7">
        <f>AB7</f>
        <v>862.74000000000001</v>
      </c>
      <c r="CZ7">
        <f>AF7</f>
        <v>43.950000000000003</v>
      </c>
      <c r="DA7">
        <f>AJ7</f>
        <v>19.629999999999999</v>
      </c>
      <c r="DB7">
        <f t="shared" si="254"/>
        <v>11.879999999999999</v>
      </c>
      <c r="DC7">
        <f t="shared" si="255"/>
        <v>3.4199999999999999</v>
      </c>
      <c r="DD7" t="s">
        <v>85</v>
      </c>
      <c r="DE7" t="s">
        <v>85</v>
      </c>
      <c r="DF7">
        <f t="shared" si="265"/>
        <v>0</v>
      </c>
      <c r="DG7">
        <f>ROUND(ROUND(AF7*AJ7,2)*CX7,2)</f>
        <v>0</v>
      </c>
      <c r="DH7">
        <f>ROUND(ROUND(AG7*AK7,2)*CX7,2)</f>
        <v>0</v>
      </c>
      <c r="DI7">
        <f t="shared" si="257"/>
        <v>0</v>
      </c>
      <c r="DJ7">
        <f>DG7</f>
        <v>0</v>
      </c>
      <c r="DK7">
        <v>0</v>
      </c>
      <c r="DL7" t="s">
        <v>85</v>
      </c>
      <c r="DM7">
        <v>0</v>
      </c>
      <c r="DN7" t="s">
        <v>85</v>
      </c>
      <c r="DO7">
        <v>0</v>
      </c>
    </row>
    <row r="8">
      <c r="A8">
        <f>ROW(Source!A31)</f>
        <v>31</v>
      </c>
      <c r="B8">
        <v>410110100</v>
      </c>
      <c r="C8">
        <v>410287859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384</v>
      </c>
      <c r="J8" t="s">
        <v>385</v>
      </c>
      <c r="K8" t="s">
        <v>386</v>
      </c>
      <c r="L8">
        <v>1346</v>
      </c>
      <c r="N8">
        <v>1009</v>
      </c>
      <c r="O8" t="s">
        <v>387</v>
      </c>
      <c r="P8" t="s">
        <v>387</v>
      </c>
      <c r="Q8">
        <v>1</v>
      </c>
      <c r="W8">
        <v>0</v>
      </c>
      <c r="X8">
        <v>1244117591</v>
      </c>
      <c r="Y8">
        <f t="shared" si="253"/>
        <v>0.029999999999999999</v>
      </c>
      <c r="AA8">
        <v>1355.6300000000001</v>
      </c>
      <c r="AB8">
        <v>0</v>
      </c>
      <c r="AC8">
        <v>0</v>
      </c>
      <c r="AD8">
        <v>0</v>
      </c>
      <c r="AE8">
        <v>11.25</v>
      </c>
      <c r="AF8">
        <v>0</v>
      </c>
      <c r="AG8">
        <v>0</v>
      </c>
      <c r="AH8">
        <v>0</v>
      </c>
      <c r="AI8">
        <v>120.5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85</v>
      </c>
      <c r="AT8">
        <v>0.01</v>
      </c>
      <c r="AU8" t="s">
        <v>109</v>
      </c>
      <c r="AV8">
        <v>0</v>
      </c>
      <c r="AW8">
        <v>2</v>
      </c>
      <c r="AX8">
        <v>410287862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ROUND(Y8*Source!I31,9)</f>
        <v>0</v>
      </c>
      <c r="CY8">
        <f t="shared" ref="CY8:CY9" si="266">AA8</f>
        <v>1355.6300000000001</v>
      </c>
      <c r="CZ8">
        <f t="shared" ref="CZ8:CZ9" si="267">AE8</f>
        <v>11.25</v>
      </c>
      <c r="DA8">
        <f t="shared" ref="DA8:DA9" si="268">AI8</f>
        <v>120.5</v>
      </c>
      <c r="DB8">
        <f t="shared" si="254"/>
        <v>0.32999999999999996</v>
      </c>
      <c r="DC8">
        <f t="shared" si="255"/>
        <v>0</v>
      </c>
      <c r="DD8" t="s">
        <v>85</v>
      </c>
      <c r="DE8" t="s">
        <v>85</v>
      </c>
      <c r="DF8">
        <f t="shared" ref="DF8:DF9" si="269">ROUND(ROUND(AE8*AI8,2)*CX8,2)</f>
        <v>0</v>
      </c>
      <c r="DG8">
        <f t="shared" ref="DG8:DG9" si="270">ROUND(ROUND(AF8,2)*CX8,2)</f>
        <v>0</v>
      </c>
      <c r="DH8">
        <f t="shared" ref="DH8:DH9" si="271">ROUND(ROUND(AG8,2)*CX8,2)</f>
        <v>0</v>
      </c>
      <c r="DI8">
        <f t="shared" si="257"/>
        <v>0</v>
      </c>
      <c r="DJ8">
        <f t="shared" ref="DJ8:DJ9" si="272">DF8</f>
        <v>0</v>
      </c>
      <c r="DK8">
        <v>0</v>
      </c>
      <c r="DL8" t="s">
        <v>85</v>
      </c>
      <c r="DM8">
        <v>0</v>
      </c>
      <c r="DN8" t="s">
        <v>85</v>
      </c>
      <c r="DO8">
        <v>0</v>
      </c>
    </row>
    <row r="9">
      <c r="A9">
        <f>ROW(Source!A31)</f>
        <v>31</v>
      </c>
      <c r="B9">
        <v>410110100</v>
      </c>
      <c r="C9">
        <v>410287859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391</v>
      </c>
      <c r="J9" t="s">
        <v>392</v>
      </c>
      <c r="K9" t="s">
        <v>393</v>
      </c>
      <c r="L9">
        <v>1346</v>
      </c>
      <c r="N9">
        <v>1009</v>
      </c>
      <c r="O9" t="s">
        <v>387</v>
      </c>
      <c r="P9" t="s">
        <v>387</v>
      </c>
      <c r="Q9">
        <v>1</v>
      </c>
      <c r="W9">
        <v>0</v>
      </c>
      <c r="X9">
        <v>719199267</v>
      </c>
      <c r="Y9">
        <f t="shared" si="253"/>
        <v>0.014999999999999999</v>
      </c>
      <c r="AA9">
        <v>49.539999999999999</v>
      </c>
      <c r="AB9">
        <v>0</v>
      </c>
      <c r="AC9">
        <v>0</v>
      </c>
      <c r="AD9">
        <v>0</v>
      </c>
      <c r="AE9">
        <v>1.6100000000000001</v>
      </c>
      <c r="AF9">
        <v>0</v>
      </c>
      <c r="AG9">
        <v>0</v>
      </c>
      <c r="AH9">
        <v>0</v>
      </c>
      <c r="AI9">
        <v>30.77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85</v>
      </c>
      <c r="AT9">
        <v>0.0050000000000000001</v>
      </c>
      <c r="AU9" t="s">
        <v>109</v>
      </c>
      <c r="AV9">
        <v>0</v>
      </c>
      <c r="AW9">
        <v>2</v>
      </c>
      <c r="AX9">
        <v>410287863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ROUND(Y9*Source!I31,9)</f>
        <v>0</v>
      </c>
      <c r="CY9">
        <f t="shared" si="266"/>
        <v>49.539999999999999</v>
      </c>
      <c r="CZ9">
        <f t="shared" si="267"/>
        <v>1.6100000000000001</v>
      </c>
      <c r="DA9">
        <f t="shared" si="268"/>
        <v>30.77</v>
      </c>
      <c r="DB9">
        <f t="shared" si="254"/>
        <v>0.029999999999999999</v>
      </c>
      <c r="DC9">
        <f t="shared" si="255"/>
        <v>0</v>
      </c>
      <c r="DD9" t="s">
        <v>85</v>
      </c>
      <c r="DE9" t="s">
        <v>85</v>
      </c>
      <c r="DF9">
        <f t="shared" si="269"/>
        <v>0</v>
      </c>
      <c r="DG9">
        <f t="shared" si="270"/>
        <v>0</v>
      </c>
      <c r="DH9">
        <f t="shared" si="271"/>
        <v>0</v>
      </c>
      <c r="DI9">
        <f t="shared" si="257"/>
        <v>0</v>
      </c>
      <c r="DJ9">
        <f t="shared" si="272"/>
        <v>0</v>
      </c>
      <c r="DK9">
        <v>0</v>
      </c>
      <c r="DL9" t="s">
        <v>85</v>
      </c>
      <c r="DM9">
        <v>0</v>
      </c>
      <c r="DN9" t="s">
        <v>85</v>
      </c>
      <c r="DO9">
        <v>0</v>
      </c>
    </row>
    <row r="10">
      <c r="A10">
        <f>ROW(Source!A32)</f>
        <v>32</v>
      </c>
      <c r="B10">
        <v>410110100</v>
      </c>
      <c r="C10">
        <v>410110409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375</v>
      </c>
      <c r="J10" t="s">
        <v>85</v>
      </c>
      <c r="K10" t="s">
        <v>376</v>
      </c>
      <c r="L10">
        <v>1191</v>
      </c>
      <c r="N10">
        <v>1013</v>
      </c>
      <c r="O10" t="s">
        <v>13</v>
      </c>
      <c r="P10" t="s">
        <v>13</v>
      </c>
      <c r="Q10">
        <v>1</v>
      </c>
      <c r="W10">
        <v>0</v>
      </c>
      <c r="X10">
        <v>476480486</v>
      </c>
      <c r="Y10">
        <f t="shared" si="253"/>
        <v>12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85</v>
      </c>
      <c r="AT10">
        <v>4</v>
      </c>
      <c r="AU10" t="s">
        <v>109</v>
      </c>
      <c r="AV10">
        <v>1</v>
      </c>
      <c r="AW10">
        <v>2</v>
      </c>
      <c r="AX10">
        <v>410110411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ROUND(AT10*Source!I32*AH10*AL10,2)</f>
        <v>0</v>
      </c>
      <c r="CV10">
        <f>ROUND(Y10*Source!I32,9)</f>
        <v>0</v>
      </c>
      <c r="CW10">
        <v>0</v>
      </c>
      <c r="CX10">
        <f>ROUND(Y10*Source!I32,9)</f>
        <v>0</v>
      </c>
      <c r="CY10">
        <f t="shared" ref="CY10:CY11" si="273">AD10</f>
        <v>0</v>
      </c>
      <c r="CZ10">
        <f t="shared" ref="CZ10:CZ11" si="274">AH10</f>
        <v>0</v>
      </c>
      <c r="DA10">
        <f t="shared" ref="DA10:DA11" si="275">AL10</f>
        <v>1</v>
      </c>
      <c r="DB10">
        <f t="shared" si="254"/>
        <v>0</v>
      </c>
      <c r="DC10">
        <f t="shared" si="255"/>
        <v>0</v>
      </c>
      <c r="DD10" t="s">
        <v>85</v>
      </c>
      <c r="DE10" t="s">
        <v>85</v>
      </c>
      <c r="DF10">
        <f t="shared" ref="DF10:DF12" si="276">ROUND(ROUND(AE10,2)*CX10,2)</f>
        <v>0</v>
      </c>
      <c r="DG10">
        <f t="shared" ref="DG10:DG11" si="277">ROUND(ROUND(AF10,2)*CX10,2)</f>
        <v>0</v>
      </c>
      <c r="DH10">
        <f t="shared" ref="DH10:DH11" si="278">ROUND(ROUND(AG10,2)*CX10,2)</f>
        <v>0</v>
      </c>
      <c r="DI10">
        <f t="shared" si="257"/>
        <v>0</v>
      </c>
      <c r="DJ10">
        <f t="shared" ref="DJ10:DJ11" si="279">DI10</f>
        <v>0</v>
      </c>
      <c r="DK10">
        <v>0</v>
      </c>
      <c r="DL10" t="s">
        <v>85</v>
      </c>
      <c r="DM10">
        <v>0</v>
      </c>
      <c r="DN10" t="s">
        <v>85</v>
      </c>
      <c r="DO10">
        <v>0</v>
      </c>
    </row>
    <row r="11">
      <c r="A11">
        <f>ROW(Source!A33)</f>
        <v>33</v>
      </c>
      <c r="B11">
        <v>410110100</v>
      </c>
      <c r="C11">
        <v>410110412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375</v>
      </c>
      <c r="J11" t="s">
        <v>85</v>
      </c>
      <c r="K11" t="s">
        <v>376</v>
      </c>
      <c r="L11">
        <v>1191</v>
      </c>
      <c r="N11">
        <v>1013</v>
      </c>
      <c r="O11" t="s">
        <v>13</v>
      </c>
      <c r="P11" t="s">
        <v>13</v>
      </c>
      <c r="Q11">
        <v>1</v>
      </c>
      <c r="W11">
        <v>0</v>
      </c>
      <c r="X11">
        <v>476480486</v>
      </c>
      <c r="Y11">
        <f t="shared" si="253"/>
        <v>2.6699999999999999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85</v>
      </c>
      <c r="AT11">
        <v>0.89000000000000001</v>
      </c>
      <c r="AU11" t="s">
        <v>109</v>
      </c>
      <c r="AV11">
        <v>1</v>
      </c>
      <c r="AW11">
        <v>2</v>
      </c>
      <c r="AX11">
        <v>410110418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0</v>
      </c>
      <c r="CW11">
        <v>0</v>
      </c>
      <c r="CX11">
        <f>ROUND(Y11*Source!I33,9)</f>
        <v>0</v>
      </c>
      <c r="CY11">
        <f t="shared" si="273"/>
        <v>0</v>
      </c>
      <c r="CZ11">
        <f t="shared" si="274"/>
        <v>0</v>
      </c>
      <c r="DA11">
        <f t="shared" si="275"/>
        <v>1</v>
      </c>
      <c r="DB11">
        <f t="shared" si="254"/>
        <v>0</v>
      </c>
      <c r="DC11">
        <f t="shared" si="255"/>
        <v>0</v>
      </c>
      <c r="DD11" t="s">
        <v>85</v>
      </c>
      <c r="DE11" t="s">
        <v>85</v>
      </c>
      <c r="DF11">
        <f t="shared" si="276"/>
        <v>0</v>
      </c>
      <c r="DG11">
        <f t="shared" si="277"/>
        <v>0</v>
      </c>
      <c r="DH11">
        <f t="shared" si="278"/>
        <v>0</v>
      </c>
      <c r="DI11">
        <f t="shared" si="257"/>
        <v>0</v>
      </c>
      <c r="DJ11">
        <f t="shared" si="279"/>
        <v>0</v>
      </c>
      <c r="DK11">
        <v>0</v>
      </c>
      <c r="DL11" t="s">
        <v>85</v>
      </c>
      <c r="DM11">
        <v>0</v>
      </c>
      <c r="DN11" t="s">
        <v>85</v>
      </c>
      <c r="DO11">
        <v>0</v>
      </c>
    </row>
    <row r="12">
      <c r="A12">
        <f>ROW(Source!A33)</f>
        <v>33</v>
      </c>
      <c r="B12">
        <v>410110100</v>
      </c>
      <c r="C12">
        <v>410110412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377</v>
      </c>
      <c r="J12" t="s">
        <v>378</v>
      </c>
      <c r="K12" t="s">
        <v>379</v>
      </c>
      <c r="L12">
        <v>1368</v>
      </c>
      <c r="N12">
        <v>1011</v>
      </c>
      <c r="O12" t="s">
        <v>380</v>
      </c>
      <c r="P12" t="s">
        <v>380</v>
      </c>
      <c r="Q12">
        <v>1</v>
      </c>
      <c r="W12">
        <v>0</v>
      </c>
      <c r="X12">
        <v>-785975384</v>
      </c>
      <c r="Y12">
        <f t="shared" si="253"/>
        <v>0.33000000000000002</v>
      </c>
      <c r="AA12">
        <v>0</v>
      </c>
      <c r="AB12">
        <v>862.74000000000001</v>
      </c>
      <c r="AC12">
        <v>588.98000000000002</v>
      </c>
      <c r="AD12">
        <v>0</v>
      </c>
      <c r="AE12">
        <v>0</v>
      </c>
      <c r="AF12">
        <v>43.950000000000003</v>
      </c>
      <c r="AG12">
        <v>12.619999999999999</v>
      </c>
      <c r="AH12">
        <v>0</v>
      </c>
      <c r="AI12">
        <v>1</v>
      </c>
      <c r="AJ12">
        <v>19.629999999999999</v>
      </c>
      <c r="AK12">
        <v>46.670000000000002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85</v>
      </c>
      <c r="AT12">
        <v>0.11</v>
      </c>
      <c r="AU12" t="s">
        <v>109</v>
      </c>
      <c r="AV12">
        <v>0</v>
      </c>
      <c r="AW12">
        <v>2</v>
      </c>
      <c r="AX12">
        <v>410110419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</v>
      </c>
      <c r="CY12">
        <f>AB12</f>
        <v>862.74000000000001</v>
      </c>
      <c r="CZ12">
        <f>AF12</f>
        <v>43.950000000000003</v>
      </c>
      <c r="DA12">
        <f>AJ12</f>
        <v>19.629999999999999</v>
      </c>
      <c r="DB12">
        <f t="shared" si="254"/>
        <v>14.49</v>
      </c>
      <c r="DC12">
        <f t="shared" si="255"/>
        <v>4.1699999999999999</v>
      </c>
      <c r="DD12" t="s">
        <v>85</v>
      </c>
      <c r="DE12" t="s">
        <v>85</v>
      </c>
      <c r="DF12">
        <f t="shared" si="276"/>
        <v>0</v>
      </c>
      <c r="DG12">
        <f>ROUND(ROUND(AF12*AJ12,2)*CX12,2)</f>
        <v>0</v>
      </c>
      <c r="DH12">
        <f>ROUND(ROUND(AG12*AK12,2)*CX12,2)</f>
        <v>0</v>
      </c>
      <c r="DI12">
        <f t="shared" si="257"/>
        <v>0</v>
      </c>
      <c r="DJ12">
        <f>DG12</f>
        <v>0</v>
      </c>
      <c r="DK12">
        <v>0</v>
      </c>
      <c r="DL12" t="s">
        <v>85</v>
      </c>
      <c r="DM12">
        <v>0</v>
      </c>
      <c r="DN12" t="s">
        <v>85</v>
      </c>
      <c r="DO12">
        <v>0</v>
      </c>
    </row>
    <row r="13">
      <c r="A13">
        <f>ROW(Source!A33)</f>
        <v>33</v>
      </c>
      <c r="B13">
        <v>410110100</v>
      </c>
      <c r="C13">
        <v>410110412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381</v>
      </c>
      <c r="J13" t="s">
        <v>382</v>
      </c>
      <c r="K13" t="s">
        <v>383</v>
      </c>
      <c r="L13">
        <v>1327</v>
      </c>
      <c r="N13">
        <v>1005</v>
      </c>
      <c r="O13" t="s">
        <v>269</v>
      </c>
      <c r="P13" t="s">
        <v>269</v>
      </c>
      <c r="Q13">
        <v>1</v>
      </c>
      <c r="W13">
        <v>0</v>
      </c>
      <c r="X13">
        <v>-516435377</v>
      </c>
      <c r="Y13">
        <f t="shared" si="253"/>
        <v>0.059999999999999998</v>
      </c>
      <c r="AA13">
        <v>33.219999999999999</v>
      </c>
      <c r="AB13">
        <v>0</v>
      </c>
      <c r="AC13">
        <v>0</v>
      </c>
      <c r="AD13">
        <v>0</v>
      </c>
      <c r="AE13">
        <v>35.719999999999999</v>
      </c>
      <c r="AF13">
        <v>0</v>
      </c>
      <c r="AG13">
        <v>0</v>
      </c>
      <c r="AH13">
        <v>0</v>
      </c>
      <c r="AI13">
        <v>0.93000000000000005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85</v>
      </c>
      <c r="AT13">
        <v>0.02</v>
      </c>
      <c r="AU13" t="s">
        <v>109</v>
      </c>
      <c r="AV13">
        <v>0</v>
      </c>
      <c r="AW13">
        <v>2</v>
      </c>
      <c r="AX13">
        <v>410110420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ROUND(Y13*Source!I33,9)</f>
        <v>0</v>
      </c>
      <c r="CY13">
        <f t="shared" ref="CY13:CY15" si="280">AA13</f>
        <v>33.219999999999999</v>
      </c>
      <c r="CZ13">
        <f t="shared" ref="CZ13:CZ15" si="281">AE13</f>
        <v>35.719999999999999</v>
      </c>
      <c r="DA13">
        <f t="shared" ref="DA13:DA15" si="282">AI13</f>
        <v>0.93000000000000005</v>
      </c>
      <c r="DB13">
        <f t="shared" si="254"/>
        <v>2.1299999999999999</v>
      </c>
      <c r="DC13">
        <f t="shared" si="255"/>
        <v>0</v>
      </c>
      <c r="DD13" t="s">
        <v>85</v>
      </c>
      <c r="DE13" t="s">
        <v>85</v>
      </c>
      <c r="DF13">
        <f t="shared" ref="DF13:DF15" si="283">ROUND(ROUND(AE13*AI13,2)*CX13,2)</f>
        <v>0</v>
      </c>
      <c r="DG13">
        <f t="shared" ref="DG13:DG16" si="284">ROUND(ROUND(AF13,2)*CX13,2)</f>
        <v>0</v>
      </c>
      <c r="DH13">
        <f t="shared" ref="DH13:DH16" si="285">ROUND(ROUND(AG13,2)*CX13,2)</f>
        <v>0</v>
      </c>
      <c r="DI13">
        <f t="shared" si="257"/>
        <v>0</v>
      </c>
      <c r="DJ13">
        <f t="shared" ref="DJ13:DJ15" si="286">DF13</f>
        <v>0</v>
      </c>
      <c r="DK13">
        <v>0</v>
      </c>
      <c r="DL13" t="s">
        <v>85</v>
      </c>
      <c r="DM13">
        <v>0</v>
      </c>
      <c r="DN13" t="s">
        <v>85</v>
      </c>
      <c r="DO13">
        <v>0</v>
      </c>
    </row>
    <row r="14">
      <c r="A14">
        <f>ROW(Source!A33)</f>
        <v>33</v>
      </c>
      <c r="B14">
        <v>410110100</v>
      </c>
      <c r="C14">
        <v>410110412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384</v>
      </c>
      <c r="J14" t="s">
        <v>385</v>
      </c>
      <c r="K14" t="s">
        <v>386</v>
      </c>
      <c r="L14">
        <v>1346</v>
      </c>
      <c r="N14">
        <v>1009</v>
      </c>
      <c r="O14" t="s">
        <v>387</v>
      </c>
      <c r="P14" t="s">
        <v>387</v>
      </c>
      <c r="Q14">
        <v>1</v>
      </c>
      <c r="W14">
        <v>0</v>
      </c>
      <c r="X14">
        <v>1244117591</v>
      </c>
      <c r="Y14">
        <f t="shared" si="253"/>
        <v>0.012</v>
      </c>
      <c r="AA14">
        <v>1355.6300000000001</v>
      </c>
      <c r="AB14">
        <v>0</v>
      </c>
      <c r="AC14">
        <v>0</v>
      </c>
      <c r="AD14">
        <v>0</v>
      </c>
      <c r="AE14">
        <v>11.25</v>
      </c>
      <c r="AF14">
        <v>0</v>
      </c>
      <c r="AG14">
        <v>0</v>
      </c>
      <c r="AH14">
        <v>0</v>
      </c>
      <c r="AI14">
        <v>120.5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85</v>
      </c>
      <c r="AT14">
        <v>0.0040000000000000001</v>
      </c>
      <c r="AU14" t="s">
        <v>109</v>
      </c>
      <c r="AV14">
        <v>0</v>
      </c>
      <c r="AW14">
        <v>2</v>
      </c>
      <c r="AX14">
        <v>410110421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ROUND(Y14*Source!I33,9)</f>
        <v>0</v>
      </c>
      <c r="CY14">
        <f t="shared" si="280"/>
        <v>1355.6300000000001</v>
      </c>
      <c r="CZ14">
        <f t="shared" si="281"/>
        <v>11.25</v>
      </c>
      <c r="DA14">
        <f t="shared" si="282"/>
        <v>120.5</v>
      </c>
      <c r="DB14">
        <f t="shared" si="254"/>
        <v>0.14999999999999999</v>
      </c>
      <c r="DC14">
        <f t="shared" si="255"/>
        <v>0</v>
      </c>
      <c r="DD14" t="s">
        <v>85</v>
      </c>
      <c r="DE14" t="s">
        <v>85</v>
      </c>
      <c r="DF14">
        <f t="shared" si="283"/>
        <v>0</v>
      </c>
      <c r="DG14">
        <f t="shared" si="284"/>
        <v>0</v>
      </c>
      <c r="DH14">
        <f t="shared" si="285"/>
        <v>0</v>
      </c>
      <c r="DI14">
        <f t="shared" si="257"/>
        <v>0</v>
      </c>
      <c r="DJ14">
        <f t="shared" si="286"/>
        <v>0</v>
      </c>
      <c r="DK14">
        <v>0</v>
      </c>
      <c r="DL14" t="s">
        <v>85</v>
      </c>
      <c r="DM14">
        <v>0</v>
      </c>
      <c r="DN14" t="s">
        <v>85</v>
      </c>
      <c r="DO14">
        <v>0</v>
      </c>
    </row>
    <row r="15">
      <c r="A15">
        <f>ROW(Source!A33)</f>
        <v>33</v>
      </c>
      <c r="B15">
        <v>410110100</v>
      </c>
      <c r="C15">
        <v>410110412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388</v>
      </c>
      <c r="J15" t="s">
        <v>389</v>
      </c>
      <c r="K15" t="s">
        <v>390</v>
      </c>
      <c r="L15">
        <v>1346</v>
      </c>
      <c r="N15">
        <v>1009</v>
      </c>
      <c r="O15" t="s">
        <v>387</v>
      </c>
      <c r="P15" t="s">
        <v>387</v>
      </c>
      <c r="Q15">
        <v>1</v>
      </c>
      <c r="W15">
        <v>0</v>
      </c>
      <c r="X15">
        <v>1888623107</v>
      </c>
      <c r="Y15">
        <f t="shared" si="253"/>
        <v>0.0060000000000000001</v>
      </c>
      <c r="AA15">
        <v>123.39</v>
      </c>
      <c r="AB15">
        <v>0</v>
      </c>
      <c r="AC15">
        <v>0</v>
      </c>
      <c r="AD15">
        <v>0</v>
      </c>
      <c r="AE15">
        <v>14.07</v>
      </c>
      <c r="AF15">
        <v>0</v>
      </c>
      <c r="AG15">
        <v>0</v>
      </c>
      <c r="AH15">
        <v>0</v>
      </c>
      <c r="AI15">
        <v>8.7699999999999996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85</v>
      </c>
      <c r="AT15">
        <v>0.002</v>
      </c>
      <c r="AU15" t="s">
        <v>109</v>
      </c>
      <c r="AV15">
        <v>0</v>
      </c>
      <c r="AW15">
        <v>2</v>
      </c>
      <c r="AX15">
        <v>410110422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0</v>
      </c>
      <c r="CY15">
        <f t="shared" si="280"/>
        <v>123.39</v>
      </c>
      <c r="CZ15">
        <f t="shared" si="281"/>
        <v>14.07</v>
      </c>
      <c r="DA15">
        <f t="shared" si="282"/>
        <v>8.7699999999999996</v>
      </c>
      <c r="DB15">
        <f t="shared" si="254"/>
        <v>0.089999999999999997</v>
      </c>
      <c r="DC15">
        <f t="shared" si="255"/>
        <v>0</v>
      </c>
      <c r="DD15" t="s">
        <v>85</v>
      </c>
      <c r="DE15" t="s">
        <v>85</v>
      </c>
      <c r="DF15">
        <f t="shared" si="283"/>
        <v>0</v>
      </c>
      <c r="DG15">
        <f t="shared" si="284"/>
        <v>0</v>
      </c>
      <c r="DH15">
        <f t="shared" si="285"/>
        <v>0</v>
      </c>
      <c r="DI15">
        <f t="shared" si="257"/>
        <v>0</v>
      </c>
      <c r="DJ15">
        <f t="shared" si="286"/>
        <v>0</v>
      </c>
      <c r="DK15">
        <v>0</v>
      </c>
      <c r="DL15" t="s">
        <v>85</v>
      </c>
      <c r="DM15">
        <v>0</v>
      </c>
      <c r="DN15" t="s">
        <v>85</v>
      </c>
      <c r="DO15">
        <v>0</v>
      </c>
    </row>
    <row r="16">
      <c r="A16">
        <f>ROW(Source!A34)</f>
        <v>34</v>
      </c>
      <c r="B16">
        <v>410110100</v>
      </c>
      <c r="C16">
        <v>410110423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375</v>
      </c>
      <c r="J16" t="s">
        <v>85</v>
      </c>
      <c r="K16" t="s">
        <v>376</v>
      </c>
      <c r="L16">
        <v>1191</v>
      </c>
      <c r="N16">
        <v>1013</v>
      </c>
      <c r="O16" t="s">
        <v>13</v>
      </c>
      <c r="P16" t="s">
        <v>13</v>
      </c>
      <c r="Q16">
        <v>1</v>
      </c>
      <c r="W16">
        <v>0</v>
      </c>
      <c r="X16">
        <v>476480486</v>
      </c>
      <c r="Y16">
        <f t="shared" si="253"/>
        <v>6.1499999999999995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85</v>
      </c>
      <c r="AT16">
        <v>2.0499999999999998</v>
      </c>
      <c r="AU16" t="s">
        <v>109</v>
      </c>
      <c r="AV16">
        <v>1</v>
      </c>
      <c r="AW16">
        <v>2</v>
      </c>
      <c r="AX16">
        <v>410110431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ROUND(AT16*Source!I34*AH16*AL16,2)</f>
        <v>0</v>
      </c>
      <c r="CV16">
        <f>ROUND(Y16*Source!I34,9)</f>
        <v>2521.5</v>
      </c>
      <c r="CW16">
        <v>0</v>
      </c>
      <c r="CX16">
        <f>ROUND(Y16*Source!I34,9)</f>
        <v>2521.5</v>
      </c>
      <c r="CY16">
        <f>AD16</f>
        <v>0</v>
      </c>
      <c r="CZ16">
        <f>AH16</f>
        <v>0</v>
      </c>
      <c r="DA16">
        <f>AL16</f>
        <v>1</v>
      </c>
      <c r="DB16">
        <f t="shared" si="254"/>
        <v>0</v>
      </c>
      <c r="DC16">
        <f t="shared" si="255"/>
        <v>0</v>
      </c>
      <c r="DD16" t="s">
        <v>85</v>
      </c>
      <c r="DE16" t="s">
        <v>85</v>
      </c>
      <c r="DF16">
        <f t="shared" ref="DF16:DF17" si="287">ROUND(ROUND(AE16,2)*CX16,2)</f>
        <v>0</v>
      </c>
      <c r="DG16">
        <f t="shared" si="284"/>
        <v>0</v>
      </c>
      <c r="DH16">
        <f t="shared" si="285"/>
        <v>0</v>
      </c>
      <c r="DI16">
        <f t="shared" si="257"/>
        <v>0</v>
      </c>
      <c r="DJ16">
        <f>DI16</f>
        <v>0</v>
      </c>
      <c r="DK16">
        <v>0</v>
      </c>
      <c r="DL16" t="s">
        <v>85</v>
      </c>
      <c r="DM16">
        <v>0</v>
      </c>
      <c r="DN16" t="s">
        <v>85</v>
      </c>
      <c r="DO16">
        <v>0</v>
      </c>
    </row>
    <row r="17">
      <c r="A17">
        <f>ROW(Source!A34)</f>
        <v>34</v>
      </c>
      <c r="B17">
        <v>410110100</v>
      </c>
      <c r="C17">
        <v>410110423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377</v>
      </c>
      <c r="J17" t="s">
        <v>378</v>
      </c>
      <c r="K17" t="s">
        <v>379</v>
      </c>
      <c r="L17">
        <v>1368</v>
      </c>
      <c r="N17">
        <v>1011</v>
      </c>
      <c r="O17" t="s">
        <v>380</v>
      </c>
      <c r="P17" t="s">
        <v>380</v>
      </c>
      <c r="Q17">
        <v>1</v>
      </c>
      <c r="W17">
        <v>0</v>
      </c>
      <c r="X17">
        <v>-785975384</v>
      </c>
      <c r="Y17">
        <f t="shared" si="253"/>
        <v>0.33000000000000002</v>
      </c>
      <c r="AA17">
        <v>0</v>
      </c>
      <c r="AB17">
        <v>862.74000000000001</v>
      </c>
      <c r="AC17">
        <v>588.98000000000002</v>
      </c>
      <c r="AD17">
        <v>0</v>
      </c>
      <c r="AE17">
        <v>0</v>
      </c>
      <c r="AF17">
        <v>43.950000000000003</v>
      </c>
      <c r="AG17">
        <v>12.619999999999999</v>
      </c>
      <c r="AH17">
        <v>0</v>
      </c>
      <c r="AI17">
        <v>1</v>
      </c>
      <c r="AJ17">
        <v>19.629999999999999</v>
      </c>
      <c r="AK17">
        <v>46.670000000000002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85</v>
      </c>
      <c r="AT17">
        <v>0.11</v>
      </c>
      <c r="AU17" t="s">
        <v>109</v>
      </c>
      <c r="AV17">
        <v>0</v>
      </c>
      <c r="AW17">
        <v>2</v>
      </c>
      <c r="AX17">
        <v>410110432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ROUND(Y17*Source!I34*DO17,9)</f>
        <v>0</v>
      </c>
      <c r="CX17">
        <f>ROUND(Y17*Source!I34,9)</f>
        <v>135.30000000000001</v>
      </c>
      <c r="CY17">
        <f>AB17</f>
        <v>862.74000000000001</v>
      </c>
      <c r="CZ17">
        <f>AF17</f>
        <v>43.950000000000003</v>
      </c>
      <c r="DA17">
        <f>AJ17</f>
        <v>19.629999999999999</v>
      </c>
      <c r="DB17">
        <f t="shared" si="254"/>
        <v>14.49</v>
      </c>
      <c r="DC17">
        <f t="shared" si="255"/>
        <v>4.1699999999999999</v>
      </c>
      <c r="DD17" t="s">
        <v>85</v>
      </c>
      <c r="DE17" t="s">
        <v>85</v>
      </c>
      <c r="DF17">
        <f t="shared" si="287"/>
        <v>0</v>
      </c>
      <c r="DG17">
        <f>ROUND(ROUND(AF17*AJ17,2)*CX17,2)</f>
        <v>116728.72</v>
      </c>
      <c r="DH17">
        <f>ROUND(ROUND(AG17*AK17,2)*CX17,2)</f>
        <v>79688.990000000005</v>
      </c>
      <c r="DI17">
        <f t="shared" si="257"/>
        <v>0</v>
      </c>
      <c r="DJ17">
        <f>DG17</f>
        <v>116728.72</v>
      </c>
      <c r="DK17">
        <v>0</v>
      </c>
      <c r="DL17" t="s">
        <v>85</v>
      </c>
      <c r="DM17">
        <v>0</v>
      </c>
      <c r="DN17" t="s">
        <v>85</v>
      </c>
      <c r="DO17">
        <v>0</v>
      </c>
    </row>
    <row r="18">
      <c r="A18">
        <f>ROW(Source!A34)</f>
        <v>34</v>
      </c>
      <c r="B18">
        <v>410110100</v>
      </c>
      <c r="C18">
        <v>410110423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381</v>
      </c>
      <c r="J18" t="s">
        <v>382</v>
      </c>
      <c r="K18" t="s">
        <v>383</v>
      </c>
      <c r="L18">
        <v>1327</v>
      </c>
      <c r="N18">
        <v>1005</v>
      </c>
      <c r="O18" t="s">
        <v>269</v>
      </c>
      <c r="P18" t="s">
        <v>269</v>
      </c>
      <c r="Q18">
        <v>1</v>
      </c>
      <c r="W18">
        <v>0</v>
      </c>
      <c r="X18">
        <v>-516435377</v>
      </c>
      <c r="Y18">
        <f t="shared" si="253"/>
        <v>0.059999999999999998</v>
      </c>
      <c r="AA18">
        <v>33.219999999999999</v>
      </c>
      <c r="AB18">
        <v>0</v>
      </c>
      <c r="AC18">
        <v>0</v>
      </c>
      <c r="AD18">
        <v>0</v>
      </c>
      <c r="AE18">
        <v>35.719999999999999</v>
      </c>
      <c r="AF18">
        <v>0</v>
      </c>
      <c r="AG18">
        <v>0</v>
      </c>
      <c r="AH18">
        <v>0</v>
      </c>
      <c r="AI18">
        <v>0.93000000000000005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85</v>
      </c>
      <c r="AT18">
        <v>0.02</v>
      </c>
      <c r="AU18" t="s">
        <v>109</v>
      </c>
      <c r="AV18">
        <v>0</v>
      </c>
      <c r="AW18">
        <v>2</v>
      </c>
      <c r="AX18">
        <v>410110433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ROUND(Y18*Source!I34,9)</f>
        <v>24.600000000000001</v>
      </c>
      <c r="CY18">
        <f t="shared" ref="CY18:CY22" si="288">AA18</f>
        <v>33.219999999999999</v>
      </c>
      <c r="CZ18">
        <f t="shared" ref="CZ18:CZ22" si="289">AE18</f>
        <v>35.719999999999999</v>
      </c>
      <c r="DA18">
        <f t="shared" ref="DA18:DA22" si="290">AI18</f>
        <v>0.93000000000000005</v>
      </c>
      <c r="DB18">
        <f t="shared" si="254"/>
        <v>2.1299999999999999</v>
      </c>
      <c r="DC18">
        <f t="shared" si="255"/>
        <v>0</v>
      </c>
      <c r="DD18" t="s">
        <v>85</v>
      </c>
      <c r="DE18" t="s">
        <v>85</v>
      </c>
      <c r="DF18">
        <f t="shared" ref="DF18:DF22" si="291">ROUND(ROUND(AE18*AI18,2)*CX18,2)</f>
        <v>817.21000000000004</v>
      </c>
      <c r="DG18">
        <f t="shared" ref="DG18:DG24" si="292">ROUND(ROUND(AF18,2)*CX18,2)</f>
        <v>0</v>
      </c>
      <c r="DH18">
        <f t="shared" ref="DH18:DH24" si="293">ROUND(ROUND(AG18,2)*CX18,2)</f>
        <v>0</v>
      </c>
      <c r="DI18">
        <f t="shared" si="257"/>
        <v>0</v>
      </c>
      <c r="DJ18">
        <f t="shared" ref="DJ18:DJ22" si="294">DF18</f>
        <v>817.21000000000004</v>
      </c>
      <c r="DK18">
        <v>0</v>
      </c>
      <c r="DL18" t="s">
        <v>85</v>
      </c>
      <c r="DM18">
        <v>0</v>
      </c>
      <c r="DN18" t="s">
        <v>85</v>
      </c>
      <c r="DO18">
        <v>0</v>
      </c>
    </row>
    <row r="19">
      <c r="A19">
        <f>ROW(Source!A34)</f>
        <v>34</v>
      </c>
      <c r="B19">
        <v>410110100</v>
      </c>
      <c r="C19">
        <v>410110423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384</v>
      </c>
      <c r="J19" t="s">
        <v>385</v>
      </c>
      <c r="K19" t="s">
        <v>386</v>
      </c>
      <c r="L19">
        <v>1346</v>
      </c>
      <c r="N19">
        <v>1009</v>
      </c>
      <c r="O19" t="s">
        <v>387</v>
      </c>
      <c r="P19" t="s">
        <v>387</v>
      </c>
      <c r="Q19">
        <v>1</v>
      </c>
      <c r="W19">
        <v>0</v>
      </c>
      <c r="X19">
        <v>1244117591</v>
      </c>
      <c r="Y19">
        <f t="shared" si="253"/>
        <v>0.012</v>
      </c>
      <c r="AA19">
        <v>1355.6300000000001</v>
      </c>
      <c r="AB19">
        <v>0</v>
      </c>
      <c r="AC19">
        <v>0</v>
      </c>
      <c r="AD19">
        <v>0</v>
      </c>
      <c r="AE19">
        <v>11.25</v>
      </c>
      <c r="AF19">
        <v>0</v>
      </c>
      <c r="AG19">
        <v>0</v>
      </c>
      <c r="AH19">
        <v>0</v>
      </c>
      <c r="AI19">
        <v>120.5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85</v>
      </c>
      <c r="AT19">
        <v>0.0040000000000000001</v>
      </c>
      <c r="AU19" t="s">
        <v>109</v>
      </c>
      <c r="AV19">
        <v>0</v>
      </c>
      <c r="AW19">
        <v>2</v>
      </c>
      <c r="AX19">
        <v>410110434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ROUND(Y19*Source!I34,9)</f>
        <v>4.9199999999999999</v>
      </c>
      <c r="CY19">
        <f t="shared" si="288"/>
        <v>1355.6300000000001</v>
      </c>
      <c r="CZ19">
        <f t="shared" si="289"/>
        <v>11.25</v>
      </c>
      <c r="DA19">
        <f t="shared" si="290"/>
        <v>120.5</v>
      </c>
      <c r="DB19">
        <f t="shared" si="254"/>
        <v>0.14999999999999999</v>
      </c>
      <c r="DC19">
        <f t="shared" si="255"/>
        <v>0</v>
      </c>
      <c r="DD19" t="s">
        <v>85</v>
      </c>
      <c r="DE19" t="s">
        <v>85</v>
      </c>
      <c r="DF19">
        <f t="shared" si="291"/>
        <v>6669.6999999999998</v>
      </c>
      <c r="DG19">
        <f t="shared" si="292"/>
        <v>0</v>
      </c>
      <c r="DH19">
        <f t="shared" si="293"/>
        <v>0</v>
      </c>
      <c r="DI19">
        <f t="shared" si="257"/>
        <v>0</v>
      </c>
      <c r="DJ19">
        <f t="shared" si="294"/>
        <v>6669.6999999999998</v>
      </c>
      <c r="DK19">
        <v>0</v>
      </c>
      <c r="DL19" t="s">
        <v>85</v>
      </c>
      <c r="DM19">
        <v>0</v>
      </c>
      <c r="DN19" t="s">
        <v>85</v>
      </c>
      <c r="DO19">
        <v>0</v>
      </c>
    </row>
    <row r="20">
      <c r="A20">
        <f>ROW(Source!A34)</f>
        <v>34</v>
      </c>
      <c r="B20">
        <v>410110100</v>
      </c>
      <c r="C20">
        <v>410110423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394</v>
      </c>
      <c r="J20" t="s">
        <v>395</v>
      </c>
      <c r="K20" t="s">
        <v>396</v>
      </c>
      <c r="L20">
        <v>1327</v>
      </c>
      <c r="N20">
        <v>1005</v>
      </c>
      <c r="O20" t="s">
        <v>269</v>
      </c>
      <c r="P20" t="s">
        <v>269</v>
      </c>
      <c r="Q20">
        <v>1</v>
      </c>
      <c r="W20">
        <v>0</v>
      </c>
      <c r="X20">
        <v>1374291652</v>
      </c>
      <c r="Y20">
        <f t="shared" si="253"/>
        <v>0.30000000000000004</v>
      </c>
      <c r="AA20">
        <v>151.84</v>
      </c>
      <c r="AB20">
        <v>0</v>
      </c>
      <c r="AC20">
        <v>0</v>
      </c>
      <c r="AD20">
        <v>0</v>
      </c>
      <c r="AE20">
        <v>104</v>
      </c>
      <c r="AF20">
        <v>0</v>
      </c>
      <c r="AG20">
        <v>0</v>
      </c>
      <c r="AH20">
        <v>0</v>
      </c>
      <c r="AI20">
        <v>1.46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85</v>
      </c>
      <c r="AT20">
        <v>0.10000000000000001</v>
      </c>
      <c r="AU20" t="s">
        <v>109</v>
      </c>
      <c r="AV20">
        <v>0</v>
      </c>
      <c r="AW20">
        <v>2</v>
      </c>
      <c r="AX20">
        <v>410110435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ROUND(Y20*Source!I34,9)</f>
        <v>123.00000000000001</v>
      </c>
      <c r="CY20">
        <f t="shared" si="288"/>
        <v>151.84</v>
      </c>
      <c r="CZ20">
        <f t="shared" si="289"/>
        <v>104</v>
      </c>
      <c r="DA20">
        <f t="shared" si="290"/>
        <v>1.46</v>
      </c>
      <c r="DB20">
        <f t="shared" si="254"/>
        <v>31.199999999999999</v>
      </c>
      <c r="DC20">
        <f t="shared" si="255"/>
        <v>0</v>
      </c>
      <c r="DD20" t="s">
        <v>85</v>
      </c>
      <c r="DE20" t="s">
        <v>85</v>
      </c>
      <c r="DF20">
        <f t="shared" si="291"/>
        <v>18676.32</v>
      </c>
      <c r="DG20">
        <f t="shared" si="292"/>
        <v>0</v>
      </c>
      <c r="DH20">
        <f t="shared" si="293"/>
        <v>0</v>
      </c>
      <c r="DI20">
        <f t="shared" si="257"/>
        <v>0</v>
      </c>
      <c r="DJ20">
        <f t="shared" si="294"/>
        <v>18676.32</v>
      </c>
      <c r="DK20">
        <v>0</v>
      </c>
      <c r="DL20" t="s">
        <v>85</v>
      </c>
      <c r="DM20">
        <v>0</v>
      </c>
      <c r="DN20" t="s">
        <v>85</v>
      </c>
      <c r="DO20">
        <v>0</v>
      </c>
    </row>
    <row r="21">
      <c r="A21">
        <f>ROW(Source!A34)</f>
        <v>34</v>
      </c>
      <c r="B21">
        <v>410110100</v>
      </c>
      <c r="C21">
        <v>410110423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397</v>
      </c>
      <c r="J21" t="s">
        <v>398</v>
      </c>
      <c r="K21" t="s">
        <v>399</v>
      </c>
      <c r="L21">
        <v>1346</v>
      </c>
      <c r="N21">
        <v>1009</v>
      </c>
      <c r="O21" t="s">
        <v>387</v>
      </c>
      <c r="P21" t="s">
        <v>387</v>
      </c>
      <c r="Q21">
        <v>1</v>
      </c>
      <c r="W21">
        <v>0</v>
      </c>
      <c r="X21">
        <v>-1878814741</v>
      </c>
      <c r="Y21">
        <f t="shared" si="253"/>
        <v>0.13500000000000001</v>
      </c>
      <c r="AA21">
        <v>73.700000000000003</v>
      </c>
      <c r="AB21">
        <v>0</v>
      </c>
      <c r="AC21">
        <v>0</v>
      </c>
      <c r="AD21">
        <v>0</v>
      </c>
      <c r="AE21">
        <v>29.84</v>
      </c>
      <c r="AF21">
        <v>0</v>
      </c>
      <c r="AG21">
        <v>0</v>
      </c>
      <c r="AH21">
        <v>0</v>
      </c>
      <c r="AI21">
        <v>2.4700000000000002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85</v>
      </c>
      <c r="AT21">
        <v>0.044999999999999998</v>
      </c>
      <c r="AU21" t="s">
        <v>109</v>
      </c>
      <c r="AV21">
        <v>0</v>
      </c>
      <c r="AW21">
        <v>2</v>
      </c>
      <c r="AX21">
        <v>410110436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ROUND(Y21*Source!I34,9)</f>
        <v>55.350000000000001</v>
      </c>
      <c r="CY21">
        <f t="shared" si="288"/>
        <v>73.700000000000003</v>
      </c>
      <c r="CZ21">
        <f t="shared" si="289"/>
        <v>29.84</v>
      </c>
      <c r="DA21">
        <f t="shared" si="290"/>
        <v>2.4700000000000002</v>
      </c>
      <c r="DB21">
        <f t="shared" si="254"/>
        <v>4.0199999999999996</v>
      </c>
      <c r="DC21">
        <f t="shared" si="255"/>
        <v>0</v>
      </c>
      <c r="DD21" t="s">
        <v>85</v>
      </c>
      <c r="DE21" t="s">
        <v>85</v>
      </c>
      <c r="DF21">
        <f t="shared" si="291"/>
        <v>4079.3000000000002</v>
      </c>
      <c r="DG21">
        <f t="shared" si="292"/>
        <v>0</v>
      </c>
      <c r="DH21">
        <f t="shared" si="293"/>
        <v>0</v>
      </c>
      <c r="DI21">
        <f t="shared" si="257"/>
        <v>0</v>
      </c>
      <c r="DJ21">
        <f t="shared" si="294"/>
        <v>4079.3000000000002</v>
      </c>
      <c r="DK21">
        <v>0</v>
      </c>
      <c r="DL21" t="s">
        <v>85</v>
      </c>
      <c r="DM21">
        <v>0</v>
      </c>
      <c r="DN21" t="s">
        <v>85</v>
      </c>
      <c r="DO21">
        <v>0</v>
      </c>
    </row>
    <row r="22">
      <c r="A22">
        <f>ROW(Source!A34)</f>
        <v>34</v>
      </c>
      <c r="B22">
        <v>410110100</v>
      </c>
      <c r="C22">
        <v>410110423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388</v>
      </c>
      <c r="J22" t="s">
        <v>389</v>
      </c>
      <c r="K22" t="s">
        <v>390</v>
      </c>
      <c r="L22">
        <v>1346</v>
      </c>
      <c r="N22">
        <v>1009</v>
      </c>
      <c r="O22" t="s">
        <v>387</v>
      </c>
      <c r="P22" t="s">
        <v>387</v>
      </c>
      <c r="Q22">
        <v>1</v>
      </c>
      <c r="W22">
        <v>0</v>
      </c>
      <c r="X22">
        <v>1888623107</v>
      </c>
      <c r="Y22">
        <f t="shared" si="253"/>
        <v>0.0060000000000000001</v>
      </c>
      <c r="AA22">
        <v>123.39</v>
      </c>
      <c r="AB22">
        <v>0</v>
      </c>
      <c r="AC22">
        <v>0</v>
      </c>
      <c r="AD22">
        <v>0</v>
      </c>
      <c r="AE22">
        <v>14.07</v>
      </c>
      <c r="AF22">
        <v>0</v>
      </c>
      <c r="AG22">
        <v>0</v>
      </c>
      <c r="AH22">
        <v>0</v>
      </c>
      <c r="AI22">
        <v>8.7699999999999996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85</v>
      </c>
      <c r="AT22">
        <v>0.002</v>
      </c>
      <c r="AU22" t="s">
        <v>109</v>
      </c>
      <c r="AV22">
        <v>0</v>
      </c>
      <c r="AW22">
        <v>2</v>
      </c>
      <c r="AX22">
        <v>410110437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ROUND(Y22*Source!I34,9)</f>
        <v>2.46</v>
      </c>
      <c r="CY22">
        <f t="shared" si="288"/>
        <v>123.39</v>
      </c>
      <c r="CZ22">
        <f t="shared" si="289"/>
        <v>14.07</v>
      </c>
      <c r="DA22">
        <f t="shared" si="290"/>
        <v>8.7699999999999996</v>
      </c>
      <c r="DB22">
        <f t="shared" si="254"/>
        <v>0.089999999999999997</v>
      </c>
      <c r="DC22">
        <f t="shared" si="255"/>
        <v>0</v>
      </c>
      <c r="DD22" t="s">
        <v>85</v>
      </c>
      <c r="DE22" t="s">
        <v>85</v>
      </c>
      <c r="DF22">
        <f t="shared" si="291"/>
        <v>303.54000000000002</v>
      </c>
      <c r="DG22">
        <f t="shared" si="292"/>
        <v>0</v>
      </c>
      <c r="DH22">
        <f t="shared" si="293"/>
        <v>0</v>
      </c>
      <c r="DI22">
        <f t="shared" si="257"/>
        <v>0</v>
      </c>
      <c r="DJ22">
        <f t="shared" si="294"/>
        <v>303.54000000000002</v>
      </c>
      <c r="DK22">
        <v>0</v>
      </c>
      <c r="DL22" t="s">
        <v>85</v>
      </c>
      <c r="DM22">
        <v>0</v>
      </c>
      <c r="DN22" t="s">
        <v>85</v>
      </c>
      <c r="DO22">
        <v>0</v>
      </c>
    </row>
    <row r="23">
      <c r="A23">
        <f>ROW(Source!A35)</f>
        <v>35</v>
      </c>
      <c r="B23">
        <v>410110100</v>
      </c>
      <c r="C23">
        <v>410110438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375</v>
      </c>
      <c r="J23" t="s">
        <v>85</v>
      </c>
      <c r="K23" t="s">
        <v>376</v>
      </c>
      <c r="L23">
        <v>1191</v>
      </c>
      <c r="N23">
        <v>1013</v>
      </c>
      <c r="O23" t="s">
        <v>13</v>
      </c>
      <c r="P23" t="s">
        <v>13</v>
      </c>
      <c r="Q23">
        <v>1</v>
      </c>
      <c r="W23">
        <v>0</v>
      </c>
      <c r="X23">
        <v>476480486</v>
      </c>
      <c r="Y23">
        <f t="shared" si="253"/>
        <v>11.550000000000001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85</v>
      </c>
      <c r="AT23">
        <v>3.8500000000000001</v>
      </c>
      <c r="AU23" t="s">
        <v>109</v>
      </c>
      <c r="AV23">
        <v>1</v>
      </c>
      <c r="AW23">
        <v>2</v>
      </c>
      <c r="AX23">
        <v>410110440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ROUND(AT23*Source!I35*AH23*AL23,2)</f>
        <v>0</v>
      </c>
      <c r="CV23">
        <f>ROUND(Y23*Source!I35,9)</f>
        <v>739.20000000000005</v>
      </c>
      <c r="CW23">
        <v>0</v>
      </c>
      <c r="CX23">
        <f>ROUND(Y23*Source!I35,9)</f>
        <v>739.20000000000005</v>
      </c>
      <c r="CY23">
        <f t="shared" ref="CY23:CY24" si="295">AD23</f>
        <v>0</v>
      </c>
      <c r="CZ23">
        <f t="shared" ref="CZ23:CZ24" si="296">AH23</f>
        <v>0</v>
      </c>
      <c r="DA23">
        <f t="shared" ref="DA23:DA24" si="297">AL23</f>
        <v>1</v>
      </c>
      <c r="DB23">
        <f t="shared" si="254"/>
        <v>0</v>
      </c>
      <c r="DC23">
        <f t="shared" si="255"/>
        <v>0</v>
      </c>
      <c r="DD23" t="s">
        <v>85</v>
      </c>
      <c r="DE23" t="s">
        <v>85</v>
      </c>
      <c r="DF23">
        <f t="shared" ref="DF23:DF25" si="298">ROUND(ROUND(AE23,2)*CX23,2)</f>
        <v>0</v>
      </c>
      <c r="DG23">
        <f t="shared" si="292"/>
        <v>0</v>
      </c>
      <c r="DH23">
        <f t="shared" si="293"/>
        <v>0</v>
      </c>
      <c r="DI23">
        <f t="shared" si="257"/>
        <v>0</v>
      </c>
      <c r="DJ23">
        <f t="shared" ref="DJ23:DJ24" si="299">DI23</f>
        <v>0</v>
      </c>
      <c r="DK23">
        <v>0</v>
      </c>
      <c r="DL23" t="s">
        <v>85</v>
      </c>
      <c r="DM23">
        <v>0</v>
      </c>
      <c r="DN23" t="s">
        <v>85</v>
      </c>
      <c r="DO23">
        <v>0</v>
      </c>
    </row>
    <row r="24">
      <c r="A24">
        <f>ROW(Source!A36)</f>
        <v>36</v>
      </c>
      <c r="B24">
        <v>410110100</v>
      </c>
      <c r="C24">
        <v>410110441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375</v>
      </c>
      <c r="J24" t="s">
        <v>85</v>
      </c>
      <c r="K24" t="s">
        <v>376</v>
      </c>
      <c r="L24">
        <v>1191</v>
      </c>
      <c r="N24">
        <v>1013</v>
      </c>
      <c r="O24" t="s">
        <v>13</v>
      </c>
      <c r="P24" t="s">
        <v>13</v>
      </c>
      <c r="Q24">
        <v>1</v>
      </c>
      <c r="W24">
        <v>0</v>
      </c>
      <c r="X24">
        <v>476480486</v>
      </c>
      <c r="Y24">
        <f t="shared" si="253"/>
        <v>5.46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85</v>
      </c>
      <c r="AT24">
        <v>1.8200000000000001</v>
      </c>
      <c r="AU24" t="s">
        <v>109</v>
      </c>
      <c r="AV24">
        <v>1</v>
      </c>
      <c r="AW24">
        <v>2</v>
      </c>
      <c r="AX24">
        <v>410110447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ROUND(AT24*Source!I36*AH24*AL24,2)</f>
        <v>0</v>
      </c>
      <c r="CV24">
        <f>ROUND(Y24*Source!I36,9)</f>
        <v>715.25999999999999</v>
      </c>
      <c r="CW24">
        <v>0</v>
      </c>
      <c r="CX24">
        <f>ROUND(Y24*Source!I36,9)</f>
        <v>715.25999999999999</v>
      </c>
      <c r="CY24">
        <f t="shared" si="295"/>
        <v>0</v>
      </c>
      <c r="CZ24">
        <f t="shared" si="296"/>
        <v>0</v>
      </c>
      <c r="DA24">
        <f t="shared" si="297"/>
        <v>1</v>
      </c>
      <c r="DB24">
        <f t="shared" si="254"/>
        <v>0</v>
      </c>
      <c r="DC24">
        <f t="shared" si="255"/>
        <v>0</v>
      </c>
      <c r="DD24" t="s">
        <v>85</v>
      </c>
      <c r="DE24" t="s">
        <v>85</v>
      </c>
      <c r="DF24">
        <f t="shared" si="298"/>
        <v>0</v>
      </c>
      <c r="DG24">
        <f t="shared" si="292"/>
        <v>0</v>
      </c>
      <c r="DH24">
        <f t="shared" si="293"/>
        <v>0</v>
      </c>
      <c r="DI24">
        <f t="shared" si="257"/>
        <v>0</v>
      </c>
      <c r="DJ24">
        <f t="shared" si="299"/>
        <v>0</v>
      </c>
      <c r="DK24">
        <v>0</v>
      </c>
      <c r="DL24" t="s">
        <v>85</v>
      </c>
      <c r="DM24">
        <v>0</v>
      </c>
      <c r="DN24" t="s">
        <v>85</v>
      </c>
      <c r="DO24">
        <v>0</v>
      </c>
    </row>
    <row r="25">
      <c r="A25">
        <f>ROW(Source!A36)</f>
        <v>36</v>
      </c>
      <c r="B25">
        <v>410110100</v>
      </c>
      <c r="C25">
        <v>410110441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377</v>
      </c>
      <c r="J25" t="s">
        <v>378</v>
      </c>
      <c r="K25" t="s">
        <v>379</v>
      </c>
      <c r="L25">
        <v>1368</v>
      </c>
      <c r="N25">
        <v>1011</v>
      </c>
      <c r="O25" t="s">
        <v>380</v>
      </c>
      <c r="P25" t="s">
        <v>380</v>
      </c>
      <c r="Q25">
        <v>1</v>
      </c>
      <c r="W25">
        <v>0</v>
      </c>
      <c r="X25">
        <v>-785975384</v>
      </c>
      <c r="Y25">
        <f t="shared" si="253"/>
        <v>0.30000000000000004</v>
      </c>
      <c r="AA25">
        <v>0</v>
      </c>
      <c r="AB25">
        <v>862.74000000000001</v>
      </c>
      <c r="AC25">
        <v>588.98000000000002</v>
      </c>
      <c r="AD25">
        <v>0</v>
      </c>
      <c r="AE25">
        <v>0</v>
      </c>
      <c r="AF25">
        <v>43.950000000000003</v>
      </c>
      <c r="AG25">
        <v>12.619999999999999</v>
      </c>
      <c r="AH25">
        <v>0</v>
      </c>
      <c r="AI25">
        <v>1</v>
      </c>
      <c r="AJ25">
        <v>19.629999999999999</v>
      </c>
      <c r="AK25">
        <v>46.670000000000002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85</v>
      </c>
      <c r="AT25">
        <v>0.10000000000000001</v>
      </c>
      <c r="AU25" t="s">
        <v>109</v>
      </c>
      <c r="AV25">
        <v>0</v>
      </c>
      <c r="AW25">
        <v>2</v>
      </c>
      <c r="AX25">
        <v>410110448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ROUND(Y25*Source!I36*DO25,9)</f>
        <v>0</v>
      </c>
      <c r="CX25">
        <f>ROUND(Y25*Source!I36,9)</f>
        <v>39.300000000000004</v>
      </c>
      <c r="CY25">
        <f>AB25</f>
        <v>862.74000000000001</v>
      </c>
      <c r="CZ25">
        <f>AF25</f>
        <v>43.950000000000003</v>
      </c>
      <c r="DA25">
        <f>AJ25</f>
        <v>19.629999999999999</v>
      </c>
      <c r="DB25">
        <f t="shared" si="254"/>
        <v>13.199999999999999</v>
      </c>
      <c r="DC25">
        <f t="shared" si="255"/>
        <v>3.7799999999999998</v>
      </c>
      <c r="DD25" t="s">
        <v>85</v>
      </c>
      <c r="DE25" t="s">
        <v>85</v>
      </c>
      <c r="DF25">
        <f t="shared" si="298"/>
        <v>0</v>
      </c>
      <c r="DG25">
        <f>ROUND(ROUND(AF25*AJ25,2)*CX25,2)</f>
        <v>33905.68</v>
      </c>
      <c r="DH25">
        <f>ROUND(ROUND(AG25*AK25,2)*CX25,2)</f>
        <v>23146.91</v>
      </c>
      <c r="DI25">
        <f t="shared" si="257"/>
        <v>0</v>
      </c>
      <c r="DJ25">
        <f>DG25</f>
        <v>33905.68</v>
      </c>
      <c r="DK25">
        <v>0</v>
      </c>
      <c r="DL25" t="s">
        <v>85</v>
      </c>
      <c r="DM25">
        <v>0</v>
      </c>
      <c r="DN25" t="s">
        <v>85</v>
      </c>
      <c r="DO25">
        <v>0</v>
      </c>
    </row>
    <row r="26">
      <c r="A26">
        <f>ROW(Source!A36)</f>
        <v>36</v>
      </c>
      <c r="B26">
        <v>410110100</v>
      </c>
      <c r="C26">
        <v>410110441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381</v>
      </c>
      <c r="J26" t="s">
        <v>382</v>
      </c>
      <c r="K26" t="s">
        <v>383</v>
      </c>
      <c r="L26">
        <v>1327</v>
      </c>
      <c r="N26">
        <v>1005</v>
      </c>
      <c r="O26" t="s">
        <v>269</v>
      </c>
      <c r="P26" t="s">
        <v>269</v>
      </c>
      <c r="Q26">
        <v>1</v>
      </c>
      <c r="W26">
        <v>0</v>
      </c>
      <c r="X26">
        <v>-516435377</v>
      </c>
      <c r="Y26">
        <f t="shared" si="253"/>
        <v>0.059999999999999998</v>
      </c>
      <c r="AA26">
        <v>33.219999999999999</v>
      </c>
      <c r="AB26">
        <v>0</v>
      </c>
      <c r="AC26">
        <v>0</v>
      </c>
      <c r="AD26">
        <v>0</v>
      </c>
      <c r="AE26">
        <v>35.719999999999999</v>
      </c>
      <c r="AF26">
        <v>0</v>
      </c>
      <c r="AG26">
        <v>0</v>
      </c>
      <c r="AH26">
        <v>0</v>
      </c>
      <c r="AI26">
        <v>0.93000000000000005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85</v>
      </c>
      <c r="AT26">
        <v>0.02</v>
      </c>
      <c r="AU26" t="s">
        <v>109</v>
      </c>
      <c r="AV26">
        <v>0</v>
      </c>
      <c r="AW26">
        <v>2</v>
      </c>
      <c r="AX26">
        <v>410110449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ROUND(Y26*Source!I36,9)</f>
        <v>7.8600000000000003</v>
      </c>
      <c r="CY26">
        <f t="shared" ref="CY26:CY28" si="300">AA26</f>
        <v>33.219999999999999</v>
      </c>
      <c r="CZ26">
        <f t="shared" ref="CZ26:CZ28" si="301">AE26</f>
        <v>35.719999999999999</v>
      </c>
      <c r="DA26">
        <f t="shared" ref="DA26:DA28" si="302">AI26</f>
        <v>0.93000000000000005</v>
      </c>
      <c r="DB26">
        <f t="shared" si="254"/>
        <v>2.1299999999999999</v>
      </c>
      <c r="DC26">
        <f t="shared" si="255"/>
        <v>0</v>
      </c>
      <c r="DD26" t="s">
        <v>85</v>
      </c>
      <c r="DE26" t="s">
        <v>85</v>
      </c>
      <c r="DF26">
        <f t="shared" ref="DF26:DF28" si="303">ROUND(ROUND(AE26*AI26,2)*CX26,2)</f>
        <v>261.11000000000001</v>
      </c>
      <c r="DG26">
        <f t="shared" ref="DG26:DG29" si="304">ROUND(ROUND(AF26,2)*CX26,2)</f>
        <v>0</v>
      </c>
      <c r="DH26">
        <f t="shared" ref="DH26:DH29" si="305">ROUND(ROUND(AG26,2)*CX26,2)</f>
        <v>0</v>
      </c>
      <c r="DI26">
        <f t="shared" si="257"/>
        <v>0</v>
      </c>
      <c r="DJ26">
        <f t="shared" ref="DJ26:DJ28" si="306">DF26</f>
        <v>261.11000000000001</v>
      </c>
      <c r="DK26">
        <v>0</v>
      </c>
      <c r="DL26" t="s">
        <v>85</v>
      </c>
      <c r="DM26">
        <v>0</v>
      </c>
      <c r="DN26" t="s">
        <v>85</v>
      </c>
      <c r="DO26">
        <v>0</v>
      </c>
    </row>
    <row r="27">
      <c r="A27">
        <f>ROW(Source!A36)</f>
        <v>36</v>
      </c>
      <c r="B27">
        <v>410110100</v>
      </c>
      <c r="C27">
        <v>410110441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384</v>
      </c>
      <c r="J27" t="s">
        <v>385</v>
      </c>
      <c r="K27" t="s">
        <v>386</v>
      </c>
      <c r="L27">
        <v>1346</v>
      </c>
      <c r="N27">
        <v>1009</v>
      </c>
      <c r="O27" t="s">
        <v>387</v>
      </c>
      <c r="P27" t="s">
        <v>387</v>
      </c>
      <c r="Q27">
        <v>1</v>
      </c>
      <c r="W27">
        <v>0</v>
      </c>
      <c r="X27">
        <v>1244117591</v>
      </c>
      <c r="Y27">
        <f t="shared" si="253"/>
        <v>0.012</v>
      </c>
      <c r="AA27">
        <v>1355.6300000000001</v>
      </c>
      <c r="AB27">
        <v>0</v>
      </c>
      <c r="AC27">
        <v>0</v>
      </c>
      <c r="AD27">
        <v>0</v>
      </c>
      <c r="AE27">
        <v>11.25</v>
      </c>
      <c r="AF27">
        <v>0</v>
      </c>
      <c r="AG27">
        <v>0</v>
      </c>
      <c r="AH27">
        <v>0</v>
      </c>
      <c r="AI27">
        <v>120.5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85</v>
      </c>
      <c r="AT27">
        <v>0.0040000000000000001</v>
      </c>
      <c r="AU27" t="s">
        <v>109</v>
      </c>
      <c r="AV27">
        <v>0</v>
      </c>
      <c r="AW27">
        <v>2</v>
      </c>
      <c r="AX27">
        <v>410110450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ROUND(Y27*Source!I36,9)</f>
        <v>1.5720000000000001</v>
      </c>
      <c r="CY27">
        <f t="shared" si="300"/>
        <v>1355.6300000000001</v>
      </c>
      <c r="CZ27">
        <f t="shared" si="301"/>
        <v>11.25</v>
      </c>
      <c r="DA27">
        <f t="shared" si="302"/>
        <v>120.5</v>
      </c>
      <c r="DB27">
        <f t="shared" si="254"/>
        <v>0.14999999999999999</v>
      </c>
      <c r="DC27">
        <f t="shared" si="255"/>
        <v>0</v>
      </c>
      <c r="DD27" t="s">
        <v>85</v>
      </c>
      <c r="DE27" t="s">
        <v>85</v>
      </c>
      <c r="DF27">
        <f t="shared" si="303"/>
        <v>2131.0500000000002</v>
      </c>
      <c r="DG27">
        <f t="shared" si="304"/>
        <v>0</v>
      </c>
      <c r="DH27">
        <f t="shared" si="305"/>
        <v>0</v>
      </c>
      <c r="DI27">
        <f t="shared" si="257"/>
        <v>0</v>
      </c>
      <c r="DJ27">
        <f t="shared" si="306"/>
        <v>2131.0500000000002</v>
      </c>
      <c r="DK27">
        <v>0</v>
      </c>
      <c r="DL27" t="s">
        <v>85</v>
      </c>
      <c r="DM27">
        <v>0</v>
      </c>
      <c r="DN27" t="s">
        <v>85</v>
      </c>
      <c r="DO27">
        <v>0</v>
      </c>
    </row>
    <row r="28">
      <c r="A28">
        <f>ROW(Source!A36)</f>
        <v>36</v>
      </c>
      <c r="B28">
        <v>410110100</v>
      </c>
      <c r="C28">
        <v>410110441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388</v>
      </c>
      <c r="J28" t="s">
        <v>389</v>
      </c>
      <c r="K28" t="s">
        <v>390</v>
      </c>
      <c r="L28">
        <v>1346</v>
      </c>
      <c r="N28">
        <v>1009</v>
      </c>
      <c r="O28" t="s">
        <v>387</v>
      </c>
      <c r="P28" t="s">
        <v>387</v>
      </c>
      <c r="Q28">
        <v>1</v>
      </c>
      <c r="W28">
        <v>0</v>
      </c>
      <c r="X28">
        <v>1888623107</v>
      </c>
      <c r="Y28">
        <f t="shared" si="253"/>
        <v>0.0060000000000000001</v>
      </c>
      <c r="AA28">
        <v>123.39</v>
      </c>
      <c r="AB28">
        <v>0</v>
      </c>
      <c r="AC28">
        <v>0</v>
      </c>
      <c r="AD28">
        <v>0</v>
      </c>
      <c r="AE28">
        <v>14.07</v>
      </c>
      <c r="AF28">
        <v>0</v>
      </c>
      <c r="AG28">
        <v>0</v>
      </c>
      <c r="AH28">
        <v>0</v>
      </c>
      <c r="AI28">
        <v>8.7699999999999996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85</v>
      </c>
      <c r="AT28">
        <v>0.002</v>
      </c>
      <c r="AU28" t="s">
        <v>109</v>
      </c>
      <c r="AV28">
        <v>0</v>
      </c>
      <c r="AW28">
        <v>2</v>
      </c>
      <c r="AX28">
        <v>410110451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ROUND(Y28*Source!I36,9)</f>
        <v>0.78600000000000003</v>
      </c>
      <c r="CY28">
        <f t="shared" si="300"/>
        <v>123.39</v>
      </c>
      <c r="CZ28">
        <f t="shared" si="301"/>
        <v>14.07</v>
      </c>
      <c r="DA28">
        <f t="shared" si="302"/>
        <v>8.7699999999999996</v>
      </c>
      <c r="DB28">
        <f t="shared" si="254"/>
        <v>0.089999999999999997</v>
      </c>
      <c r="DC28">
        <f t="shared" si="255"/>
        <v>0</v>
      </c>
      <c r="DD28" t="s">
        <v>85</v>
      </c>
      <c r="DE28" t="s">
        <v>85</v>
      </c>
      <c r="DF28">
        <f t="shared" si="303"/>
        <v>96.980000000000004</v>
      </c>
      <c r="DG28">
        <f t="shared" si="304"/>
        <v>0</v>
      </c>
      <c r="DH28">
        <f t="shared" si="305"/>
        <v>0</v>
      </c>
      <c r="DI28">
        <f t="shared" si="257"/>
        <v>0</v>
      </c>
      <c r="DJ28">
        <f t="shared" si="306"/>
        <v>96.980000000000004</v>
      </c>
      <c r="DK28">
        <v>0</v>
      </c>
      <c r="DL28" t="s">
        <v>85</v>
      </c>
      <c r="DM28">
        <v>0</v>
      </c>
      <c r="DN28" t="s">
        <v>85</v>
      </c>
      <c r="DO28">
        <v>0</v>
      </c>
    </row>
    <row r="29">
      <c r="A29">
        <f>ROW(Source!A37)</f>
        <v>37</v>
      </c>
      <c r="B29">
        <v>410110100</v>
      </c>
      <c r="C29">
        <v>410110452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375</v>
      </c>
      <c r="J29" t="s">
        <v>85</v>
      </c>
      <c r="K29" t="s">
        <v>376</v>
      </c>
      <c r="L29">
        <v>1191</v>
      </c>
      <c r="N29">
        <v>1013</v>
      </c>
      <c r="O29" t="s">
        <v>13</v>
      </c>
      <c r="P29" t="s">
        <v>13</v>
      </c>
      <c r="Q29">
        <v>1</v>
      </c>
      <c r="W29">
        <v>0</v>
      </c>
      <c r="X29">
        <v>476480486</v>
      </c>
      <c r="Y29">
        <f t="shared" si="253"/>
        <v>1.1099999999999999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85</v>
      </c>
      <c r="AT29">
        <v>0.37</v>
      </c>
      <c r="AU29" t="s">
        <v>109</v>
      </c>
      <c r="AV29">
        <v>1</v>
      </c>
      <c r="AW29">
        <v>2</v>
      </c>
      <c r="AX29">
        <v>410110460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ROUND(AT29*Source!I37*AH29*AL29,2)</f>
        <v>0</v>
      </c>
      <c r="CV29">
        <f>ROUND(Y29*Source!I37,9)</f>
        <v>77.700000000000003</v>
      </c>
      <c r="CW29">
        <v>0</v>
      </c>
      <c r="CX29">
        <f>ROUND(Y29*Source!I37,9)</f>
        <v>77.700000000000003</v>
      </c>
      <c r="CY29">
        <f>AD29</f>
        <v>0</v>
      </c>
      <c r="CZ29">
        <f>AH29</f>
        <v>0</v>
      </c>
      <c r="DA29">
        <f>AL29</f>
        <v>1</v>
      </c>
      <c r="DB29">
        <f t="shared" si="254"/>
        <v>0</v>
      </c>
      <c r="DC29">
        <f t="shared" si="255"/>
        <v>0</v>
      </c>
      <c r="DD29" t="s">
        <v>85</v>
      </c>
      <c r="DE29" t="s">
        <v>85</v>
      </c>
      <c r="DF29">
        <f t="shared" ref="DF29:DF30" si="307">ROUND(ROUND(AE29,2)*CX29,2)</f>
        <v>0</v>
      </c>
      <c r="DG29">
        <f t="shared" si="304"/>
        <v>0</v>
      </c>
      <c r="DH29">
        <f t="shared" si="305"/>
        <v>0</v>
      </c>
      <c r="DI29">
        <f t="shared" si="257"/>
        <v>0</v>
      </c>
      <c r="DJ29">
        <f>DI29</f>
        <v>0</v>
      </c>
      <c r="DK29">
        <v>0</v>
      </c>
      <c r="DL29" t="s">
        <v>85</v>
      </c>
      <c r="DM29">
        <v>0</v>
      </c>
      <c r="DN29" t="s">
        <v>85</v>
      </c>
      <c r="DO29">
        <v>0</v>
      </c>
    </row>
    <row r="30">
      <c r="A30">
        <f>ROW(Source!A37)</f>
        <v>37</v>
      </c>
      <c r="B30">
        <v>410110100</v>
      </c>
      <c r="C30">
        <v>410110452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377</v>
      </c>
      <c r="J30" t="s">
        <v>378</v>
      </c>
      <c r="K30" t="s">
        <v>379</v>
      </c>
      <c r="L30">
        <v>1368</v>
      </c>
      <c r="N30">
        <v>1011</v>
      </c>
      <c r="O30" t="s">
        <v>380</v>
      </c>
      <c r="P30" t="s">
        <v>380</v>
      </c>
      <c r="Q30">
        <v>1</v>
      </c>
      <c r="W30">
        <v>0</v>
      </c>
      <c r="X30">
        <v>-785975384</v>
      </c>
      <c r="Y30">
        <f t="shared" si="253"/>
        <v>0.12</v>
      </c>
      <c r="AA30">
        <v>0</v>
      </c>
      <c r="AB30">
        <v>862.74000000000001</v>
      </c>
      <c r="AC30">
        <v>588.98000000000002</v>
      </c>
      <c r="AD30">
        <v>0</v>
      </c>
      <c r="AE30">
        <v>0</v>
      </c>
      <c r="AF30">
        <v>43.950000000000003</v>
      </c>
      <c r="AG30">
        <v>12.619999999999999</v>
      </c>
      <c r="AH30">
        <v>0</v>
      </c>
      <c r="AI30">
        <v>1</v>
      </c>
      <c r="AJ30">
        <v>19.629999999999999</v>
      </c>
      <c r="AK30">
        <v>46.670000000000002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85</v>
      </c>
      <c r="AT30">
        <v>0.040000000000000001</v>
      </c>
      <c r="AU30" t="s">
        <v>109</v>
      </c>
      <c r="AV30">
        <v>0</v>
      </c>
      <c r="AW30">
        <v>2</v>
      </c>
      <c r="AX30">
        <v>410110461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0</v>
      </c>
      <c r="CX30">
        <f>ROUND(Y30*Source!I37,9)</f>
        <v>8.4000000000000004</v>
      </c>
      <c r="CY30">
        <f>AB30</f>
        <v>862.74000000000001</v>
      </c>
      <c r="CZ30">
        <f>AF30</f>
        <v>43.950000000000003</v>
      </c>
      <c r="DA30">
        <f>AJ30</f>
        <v>19.629999999999999</v>
      </c>
      <c r="DB30">
        <f t="shared" si="254"/>
        <v>5.2799999999999994</v>
      </c>
      <c r="DC30">
        <f t="shared" si="255"/>
        <v>1.5</v>
      </c>
      <c r="DD30" t="s">
        <v>85</v>
      </c>
      <c r="DE30" t="s">
        <v>85</v>
      </c>
      <c r="DF30">
        <f t="shared" si="307"/>
        <v>0</v>
      </c>
      <c r="DG30">
        <f>ROUND(ROUND(AF30*AJ30,2)*CX30,2)</f>
        <v>7247.0200000000004</v>
      </c>
      <c r="DH30">
        <f>ROUND(ROUND(AG30*AK30,2)*CX30,2)</f>
        <v>4947.4300000000003</v>
      </c>
      <c r="DI30">
        <f t="shared" si="257"/>
        <v>0</v>
      </c>
      <c r="DJ30">
        <f>DG30</f>
        <v>7247.0200000000004</v>
      </c>
      <c r="DK30">
        <v>0</v>
      </c>
      <c r="DL30" t="s">
        <v>85</v>
      </c>
      <c r="DM30">
        <v>0</v>
      </c>
      <c r="DN30" t="s">
        <v>85</v>
      </c>
      <c r="DO30">
        <v>0</v>
      </c>
    </row>
    <row r="31">
      <c r="A31">
        <f>ROW(Source!A37)</f>
        <v>37</v>
      </c>
      <c r="B31">
        <v>410110100</v>
      </c>
      <c r="C31">
        <v>410110452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381</v>
      </c>
      <c r="J31" t="s">
        <v>382</v>
      </c>
      <c r="K31" t="s">
        <v>383</v>
      </c>
      <c r="L31">
        <v>1327</v>
      </c>
      <c r="N31">
        <v>1005</v>
      </c>
      <c r="O31" t="s">
        <v>269</v>
      </c>
      <c r="P31" t="s">
        <v>269</v>
      </c>
      <c r="Q31">
        <v>1</v>
      </c>
      <c r="W31">
        <v>0</v>
      </c>
      <c r="X31">
        <v>-516435377</v>
      </c>
      <c r="Y31">
        <f t="shared" si="253"/>
        <v>0.059999999999999998</v>
      </c>
      <c r="AA31">
        <v>33.219999999999999</v>
      </c>
      <c r="AB31">
        <v>0</v>
      </c>
      <c r="AC31">
        <v>0</v>
      </c>
      <c r="AD31">
        <v>0</v>
      </c>
      <c r="AE31">
        <v>35.719999999999999</v>
      </c>
      <c r="AF31">
        <v>0</v>
      </c>
      <c r="AG31">
        <v>0</v>
      </c>
      <c r="AH31">
        <v>0</v>
      </c>
      <c r="AI31">
        <v>0.93000000000000005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85</v>
      </c>
      <c r="AT31">
        <v>0.02</v>
      </c>
      <c r="AU31" t="s">
        <v>109</v>
      </c>
      <c r="AV31">
        <v>0</v>
      </c>
      <c r="AW31">
        <v>2</v>
      </c>
      <c r="AX31">
        <v>410110462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ROUND(Y31*Source!I37,9)</f>
        <v>4.2000000000000002</v>
      </c>
      <c r="CY31">
        <f t="shared" ref="CY31:CY35" si="308">AA31</f>
        <v>33.219999999999999</v>
      </c>
      <c r="CZ31">
        <f t="shared" ref="CZ31:CZ35" si="309">AE31</f>
        <v>35.719999999999999</v>
      </c>
      <c r="DA31">
        <f t="shared" ref="DA31:DA35" si="310">AI31</f>
        <v>0.93000000000000005</v>
      </c>
      <c r="DB31">
        <f t="shared" si="254"/>
        <v>2.1299999999999999</v>
      </c>
      <c r="DC31">
        <f t="shared" si="255"/>
        <v>0</v>
      </c>
      <c r="DD31" t="s">
        <v>85</v>
      </c>
      <c r="DE31" t="s">
        <v>85</v>
      </c>
      <c r="DF31">
        <f t="shared" ref="DF31:DF35" si="311">ROUND(ROUND(AE31*AI31,2)*CX31,2)</f>
        <v>139.52000000000001</v>
      </c>
      <c r="DG31">
        <f t="shared" ref="DG31:DG36" si="312">ROUND(ROUND(AF31,2)*CX31,2)</f>
        <v>0</v>
      </c>
      <c r="DH31">
        <f t="shared" ref="DH31:DH36" si="313">ROUND(ROUND(AG31,2)*CX31,2)</f>
        <v>0</v>
      </c>
      <c r="DI31">
        <f t="shared" si="257"/>
        <v>0</v>
      </c>
      <c r="DJ31">
        <f t="shared" ref="DJ31:DJ35" si="314">DF31</f>
        <v>139.52000000000001</v>
      </c>
      <c r="DK31">
        <v>0</v>
      </c>
      <c r="DL31" t="s">
        <v>85</v>
      </c>
      <c r="DM31">
        <v>0</v>
      </c>
      <c r="DN31" t="s">
        <v>85</v>
      </c>
      <c r="DO31">
        <v>0</v>
      </c>
    </row>
    <row r="32">
      <c r="A32">
        <f>ROW(Source!A37)</f>
        <v>37</v>
      </c>
      <c r="B32">
        <v>410110100</v>
      </c>
      <c r="C32">
        <v>410110452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384</v>
      </c>
      <c r="J32" t="s">
        <v>385</v>
      </c>
      <c r="K32" t="s">
        <v>386</v>
      </c>
      <c r="L32">
        <v>1346</v>
      </c>
      <c r="N32">
        <v>1009</v>
      </c>
      <c r="O32" t="s">
        <v>387</v>
      </c>
      <c r="P32" t="s">
        <v>387</v>
      </c>
      <c r="Q32">
        <v>1</v>
      </c>
      <c r="W32">
        <v>0</v>
      </c>
      <c r="X32">
        <v>1244117591</v>
      </c>
      <c r="Y32">
        <f t="shared" si="253"/>
        <v>0.012</v>
      </c>
      <c r="AA32">
        <v>1355.6300000000001</v>
      </c>
      <c r="AB32">
        <v>0</v>
      </c>
      <c r="AC32">
        <v>0</v>
      </c>
      <c r="AD32">
        <v>0</v>
      </c>
      <c r="AE32">
        <v>11.25</v>
      </c>
      <c r="AF32">
        <v>0</v>
      </c>
      <c r="AG32">
        <v>0</v>
      </c>
      <c r="AH32">
        <v>0</v>
      </c>
      <c r="AI32">
        <v>120.5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85</v>
      </c>
      <c r="AT32">
        <v>0.0040000000000000001</v>
      </c>
      <c r="AU32" t="s">
        <v>109</v>
      </c>
      <c r="AV32">
        <v>0</v>
      </c>
      <c r="AW32">
        <v>2</v>
      </c>
      <c r="AX32">
        <v>410110463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0.84000000000000008</v>
      </c>
      <c r="CY32">
        <f t="shared" si="308"/>
        <v>1355.6300000000001</v>
      </c>
      <c r="CZ32">
        <f t="shared" si="309"/>
        <v>11.25</v>
      </c>
      <c r="DA32">
        <f t="shared" si="310"/>
        <v>120.5</v>
      </c>
      <c r="DB32">
        <f t="shared" si="254"/>
        <v>0.14999999999999999</v>
      </c>
      <c r="DC32">
        <f t="shared" si="255"/>
        <v>0</v>
      </c>
      <c r="DD32" t="s">
        <v>85</v>
      </c>
      <c r="DE32" t="s">
        <v>85</v>
      </c>
      <c r="DF32">
        <f t="shared" si="311"/>
        <v>1138.73</v>
      </c>
      <c r="DG32">
        <f t="shared" si="312"/>
        <v>0</v>
      </c>
      <c r="DH32">
        <f t="shared" si="313"/>
        <v>0</v>
      </c>
      <c r="DI32">
        <f t="shared" si="257"/>
        <v>0</v>
      </c>
      <c r="DJ32">
        <f t="shared" si="314"/>
        <v>1138.73</v>
      </c>
      <c r="DK32">
        <v>0</v>
      </c>
      <c r="DL32" t="s">
        <v>85</v>
      </c>
      <c r="DM32">
        <v>0</v>
      </c>
      <c r="DN32" t="s">
        <v>85</v>
      </c>
      <c r="DO32">
        <v>0</v>
      </c>
    </row>
    <row r="33">
      <c r="A33">
        <f>ROW(Source!A37)</f>
        <v>37</v>
      </c>
      <c r="B33">
        <v>410110100</v>
      </c>
      <c r="C33">
        <v>410110452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388</v>
      </c>
      <c r="J33" t="s">
        <v>389</v>
      </c>
      <c r="K33" t="s">
        <v>390</v>
      </c>
      <c r="L33">
        <v>1346</v>
      </c>
      <c r="N33">
        <v>1009</v>
      </c>
      <c r="O33" t="s">
        <v>387</v>
      </c>
      <c r="P33" t="s">
        <v>387</v>
      </c>
      <c r="Q33">
        <v>1</v>
      </c>
      <c r="W33">
        <v>0</v>
      </c>
      <c r="X33">
        <v>1888623107</v>
      </c>
      <c r="Y33">
        <f t="shared" ref="Y33:Y96" si="315">(AT33*3)</f>
        <v>0.0060000000000000001</v>
      </c>
      <c r="AA33">
        <v>123.39</v>
      </c>
      <c r="AB33">
        <v>0</v>
      </c>
      <c r="AC33">
        <v>0</v>
      </c>
      <c r="AD33">
        <v>0</v>
      </c>
      <c r="AE33">
        <v>14.07</v>
      </c>
      <c r="AF33">
        <v>0</v>
      </c>
      <c r="AG33">
        <v>0</v>
      </c>
      <c r="AH33">
        <v>0</v>
      </c>
      <c r="AI33">
        <v>8.7699999999999996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85</v>
      </c>
      <c r="AT33">
        <v>0.002</v>
      </c>
      <c r="AU33" t="s">
        <v>109</v>
      </c>
      <c r="AV33">
        <v>0</v>
      </c>
      <c r="AW33">
        <v>2</v>
      </c>
      <c r="AX33">
        <v>410110464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ROUND(Y33*Source!I37,9)</f>
        <v>0.42000000000000004</v>
      </c>
      <c r="CY33">
        <f t="shared" si="308"/>
        <v>123.39</v>
      </c>
      <c r="CZ33">
        <f t="shared" si="309"/>
        <v>14.07</v>
      </c>
      <c r="DA33">
        <f t="shared" si="310"/>
        <v>8.7699999999999996</v>
      </c>
      <c r="DB33">
        <f t="shared" ref="DB33:DB96" si="316">ROUND((ROUND(AT33*CZ33,2)*3),6)</f>
        <v>0.089999999999999997</v>
      </c>
      <c r="DC33">
        <f t="shared" ref="DC33:DC96" si="317">ROUND((ROUND(AT33*AG33,2)*3),6)</f>
        <v>0</v>
      </c>
      <c r="DD33" t="s">
        <v>85</v>
      </c>
      <c r="DE33" t="s">
        <v>85</v>
      </c>
      <c r="DF33">
        <f t="shared" si="311"/>
        <v>51.82</v>
      </c>
      <c r="DG33">
        <f t="shared" si="312"/>
        <v>0</v>
      </c>
      <c r="DH33">
        <f t="shared" si="313"/>
        <v>0</v>
      </c>
      <c r="DI33">
        <f t="shared" ref="DI33:DI96" si="318">ROUND(ROUND(AH33,2)*CX33,2)</f>
        <v>0</v>
      </c>
      <c r="DJ33">
        <f t="shared" si="314"/>
        <v>51.82</v>
      </c>
      <c r="DK33">
        <v>0</v>
      </c>
      <c r="DL33" t="s">
        <v>85</v>
      </c>
      <c r="DM33">
        <v>0</v>
      </c>
      <c r="DN33" t="s">
        <v>85</v>
      </c>
      <c r="DO33">
        <v>0</v>
      </c>
    </row>
    <row r="34">
      <c r="A34">
        <f>ROW(Source!A37)</f>
        <v>37</v>
      </c>
      <c r="B34">
        <v>410110100</v>
      </c>
      <c r="C34">
        <v>410110452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400</v>
      </c>
      <c r="J34" t="s">
        <v>401</v>
      </c>
      <c r="K34" t="s">
        <v>402</v>
      </c>
      <c r="L34">
        <v>1346</v>
      </c>
      <c r="N34">
        <v>1009</v>
      </c>
      <c r="O34" t="s">
        <v>387</v>
      </c>
      <c r="P34" t="s">
        <v>387</v>
      </c>
      <c r="Q34">
        <v>1</v>
      </c>
      <c r="W34">
        <v>0</v>
      </c>
      <c r="X34">
        <v>1549268934</v>
      </c>
      <c r="Y34">
        <f t="shared" si="315"/>
        <v>0.010500000000000001</v>
      </c>
      <c r="AA34">
        <v>464.93000000000001</v>
      </c>
      <c r="AB34">
        <v>0</v>
      </c>
      <c r="AC34">
        <v>0</v>
      </c>
      <c r="AD34">
        <v>0</v>
      </c>
      <c r="AE34">
        <v>16.699999999999999</v>
      </c>
      <c r="AF34">
        <v>0</v>
      </c>
      <c r="AG34">
        <v>0</v>
      </c>
      <c r="AH34">
        <v>0</v>
      </c>
      <c r="AI34">
        <v>27.84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85</v>
      </c>
      <c r="AT34">
        <v>0.0035000000000000001</v>
      </c>
      <c r="AU34" t="s">
        <v>109</v>
      </c>
      <c r="AV34">
        <v>0</v>
      </c>
      <c r="AW34">
        <v>2</v>
      </c>
      <c r="AX34">
        <v>410110465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ROUND(Y34*Source!I37,9)</f>
        <v>0.7350000000000001</v>
      </c>
      <c r="CY34">
        <f t="shared" si="308"/>
        <v>464.93000000000001</v>
      </c>
      <c r="CZ34">
        <f t="shared" si="309"/>
        <v>16.699999999999999</v>
      </c>
      <c r="DA34">
        <f t="shared" si="310"/>
        <v>27.84</v>
      </c>
      <c r="DB34">
        <f t="shared" si="316"/>
        <v>0.17999999999999999</v>
      </c>
      <c r="DC34">
        <f t="shared" si="317"/>
        <v>0</v>
      </c>
      <c r="DD34" t="s">
        <v>85</v>
      </c>
      <c r="DE34" t="s">
        <v>85</v>
      </c>
      <c r="DF34">
        <f t="shared" si="311"/>
        <v>341.72000000000003</v>
      </c>
      <c r="DG34">
        <f t="shared" si="312"/>
        <v>0</v>
      </c>
      <c r="DH34">
        <f t="shared" si="313"/>
        <v>0</v>
      </c>
      <c r="DI34">
        <f t="shared" si="318"/>
        <v>0</v>
      </c>
      <c r="DJ34">
        <f t="shared" si="314"/>
        <v>341.72000000000003</v>
      </c>
      <c r="DK34">
        <v>0</v>
      </c>
      <c r="DL34" t="s">
        <v>85</v>
      </c>
      <c r="DM34">
        <v>0</v>
      </c>
      <c r="DN34" t="s">
        <v>85</v>
      </c>
      <c r="DO34">
        <v>0</v>
      </c>
    </row>
    <row r="35">
      <c r="A35">
        <f>ROW(Source!A37)</f>
        <v>37</v>
      </c>
      <c r="B35">
        <v>410110100</v>
      </c>
      <c r="C35">
        <v>410110452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403</v>
      </c>
      <c r="J35" t="s">
        <v>404</v>
      </c>
      <c r="K35" t="s">
        <v>405</v>
      </c>
      <c r="L35">
        <v>1348</v>
      </c>
      <c r="N35">
        <v>1009</v>
      </c>
      <c r="O35" t="s">
        <v>406</v>
      </c>
      <c r="P35" t="s">
        <v>406</v>
      </c>
      <c r="Q35">
        <v>1000</v>
      </c>
      <c r="W35">
        <v>0</v>
      </c>
      <c r="X35">
        <v>-2028554032</v>
      </c>
      <c r="Y35">
        <f t="shared" si="315"/>
        <v>6.0000000000000002e-06</v>
      </c>
      <c r="AA35">
        <v>2801587.25</v>
      </c>
      <c r="AB35">
        <v>0</v>
      </c>
      <c r="AC35">
        <v>0</v>
      </c>
      <c r="AD35">
        <v>0</v>
      </c>
      <c r="AE35">
        <v>78563.860000000001</v>
      </c>
      <c r="AF35">
        <v>0</v>
      </c>
      <c r="AG35">
        <v>0</v>
      </c>
      <c r="AH35">
        <v>0</v>
      </c>
      <c r="AI35">
        <v>35.659999999999997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85</v>
      </c>
      <c r="AT35">
        <v>1.9999999999999999e-06</v>
      </c>
      <c r="AU35" t="s">
        <v>109</v>
      </c>
      <c r="AV35">
        <v>0</v>
      </c>
      <c r="AW35">
        <v>2</v>
      </c>
      <c r="AX35">
        <v>410110466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ROUND(Y35*Source!I37,9)</f>
        <v>0.00042000000000000002</v>
      </c>
      <c r="CY35">
        <f t="shared" si="308"/>
        <v>2801587.25</v>
      </c>
      <c r="CZ35">
        <f t="shared" si="309"/>
        <v>78563.860000000001</v>
      </c>
      <c r="DA35">
        <f t="shared" si="310"/>
        <v>35.659999999999997</v>
      </c>
      <c r="DB35">
        <f t="shared" si="316"/>
        <v>0.47999999999999998</v>
      </c>
      <c r="DC35">
        <f t="shared" si="317"/>
        <v>0</v>
      </c>
      <c r="DD35" t="s">
        <v>85</v>
      </c>
      <c r="DE35" t="s">
        <v>85</v>
      </c>
      <c r="DF35">
        <f t="shared" si="311"/>
        <v>1176.6700000000001</v>
      </c>
      <c r="DG35">
        <f t="shared" si="312"/>
        <v>0</v>
      </c>
      <c r="DH35">
        <f t="shared" si="313"/>
        <v>0</v>
      </c>
      <c r="DI35">
        <f t="shared" si="318"/>
        <v>0</v>
      </c>
      <c r="DJ35">
        <f t="shared" si="314"/>
        <v>1176.6700000000001</v>
      </c>
      <c r="DK35">
        <v>0</v>
      </c>
      <c r="DL35" t="s">
        <v>85</v>
      </c>
      <c r="DM35">
        <v>0</v>
      </c>
      <c r="DN35" t="s">
        <v>85</v>
      </c>
      <c r="DO35">
        <v>0</v>
      </c>
    </row>
    <row r="36">
      <c r="A36">
        <f>ROW(Source!A38)</f>
        <v>38</v>
      </c>
      <c r="B36">
        <v>410110100</v>
      </c>
      <c r="C36">
        <v>410110467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375</v>
      </c>
      <c r="J36" t="s">
        <v>85</v>
      </c>
      <c r="K36" t="s">
        <v>376</v>
      </c>
      <c r="L36">
        <v>1191</v>
      </c>
      <c r="N36">
        <v>1013</v>
      </c>
      <c r="O36" t="s">
        <v>13</v>
      </c>
      <c r="P36" t="s">
        <v>13</v>
      </c>
      <c r="Q36">
        <v>1</v>
      </c>
      <c r="W36">
        <v>0</v>
      </c>
      <c r="X36">
        <v>476480486</v>
      </c>
      <c r="Y36">
        <f t="shared" si="315"/>
        <v>3.6299999999999999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85</v>
      </c>
      <c r="AT36">
        <v>1.21</v>
      </c>
      <c r="AU36" t="s">
        <v>109</v>
      </c>
      <c r="AV36">
        <v>1</v>
      </c>
      <c r="AW36">
        <v>2</v>
      </c>
      <c r="AX36">
        <v>410110473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ROUND(AT36*Source!I38*AH36*AL36,2)</f>
        <v>0</v>
      </c>
      <c r="CV36">
        <f>ROUND(Y36*Source!I38,9)</f>
        <v>94.38000000000001</v>
      </c>
      <c r="CW36">
        <v>0</v>
      </c>
      <c r="CX36">
        <f>ROUND(Y36*Source!I38,9)</f>
        <v>94.38000000000001</v>
      </c>
      <c r="CY36">
        <f>AD36</f>
        <v>0</v>
      </c>
      <c r="CZ36">
        <f>AH36</f>
        <v>0</v>
      </c>
      <c r="DA36">
        <f>AL36</f>
        <v>1</v>
      </c>
      <c r="DB36">
        <f t="shared" si="316"/>
        <v>0</v>
      </c>
      <c r="DC36">
        <f t="shared" si="317"/>
        <v>0</v>
      </c>
      <c r="DD36" t="s">
        <v>85</v>
      </c>
      <c r="DE36" t="s">
        <v>85</v>
      </c>
      <c r="DF36">
        <f t="shared" ref="DF36:DF37" si="319">ROUND(ROUND(AE36,2)*CX36,2)</f>
        <v>0</v>
      </c>
      <c r="DG36">
        <f t="shared" si="312"/>
        <v>0</v>
      </c>
      <c r="DH36">
        <f t="shared" si="313"/>
        <v>0</v>
      </c>
      <c r="DI36">
        <f t="shared" si="318"/>
        <v>0</v>
      </c>
      <c r="DJ36">
        <f>DI36</f>
        <v>0</v>
      </c>
      <c r="DK36">
        <v>0</v>
      </c>
      <c r="DL36" t="s">
        <v>85</v>
      </c>
      <c r="DM36">
        <v>0</v>
      </c>
      <c r="DN36" t="s">
        <v>85</v>
      </c>
      <c r="DO36">
        <v>0</v>
      </c>
    </row>
    <row r="37">
      <c r="A37">
        <f>ROW(Source!A38)</f>
        <v>38</v>
      </c>
      <c r="B37">
        <v>410110100</v>
      </c>
      <c r="C37">
        <v>410110467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380</v>
      </c>
      <c r="P37" t="s">
        <v>380</v>
      </c>
      <c r="Q37">
        <v>1</v>
      </c>
      <c r="W37">
        <v>0</v>
      </c>
      <c r="X37">
        <v>-785975384</v>
      </c>
      <c r="Y37">
        <f t="shared" si="315"/>
        <v>0.44999999999999996</v>
      </c>
      <c r="AA37">
        <v>0</v>
      </c>
      <c r="AB37">
        <v>862.74000000000001</v>
      </c>
      <c r="AC37">
        <v>588.98000000000002</v>
      </c>
      <c r="AD37">
        <v>0</v>
      </c>
      <c r="AE37">
        <v>0</v>
      </c>
      <c r="AF37">
        <v>43.950000000000003</v>
      </c>
      <c r="AG37">
        <v>12.619999999999999</v>
      </c>
      <c r="AH37">
        <v>0</v>
      </c>
      <c r="AI37">
        <v>1</v>
      </c>
      <c r="AJ37">
        <v>19.629999999999999</v>
      </c>
      <c r="AK37">
        <v>46.670000000000002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85</v>
      </c>
      <c r="AT37">
        <v>0.14999999999999999</v>
      </c>
      <c r="AU37" t="s">
        <v>109</v>
      </c>
      <c r="AV37">
        <v>0</v>
      </c>
      <c r="AW37">
        <v>2</v>
      </c>
      <c r="AX37">
        <v>410110474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ROUND(Y37*Source!I38*DO37,9)</f>
        <v>0</v>
      </c>
      <c r="CX37">
        <f>ROUND(Y37*Source!I38,9)</f>
        <v>11.700000000000001</v>
      </c>
      <c r="CY37">
        <f>AB37</f>
        <v>862.74000000000001</v>
      </c>
      <c r="CZ37">
        <f>AF37</f>
        <v>43.950000000000003</v>
      </c>
      <c r="DA37">
        <f>AJ37</f>
        <v>19.629999999999999</v>
      </c>
      <c r="DB37">
        <f t="shared" si="316"/>
        <v>19.77</v>
      </c>
      <c r="DC37">
        <f t="shared" si="317"/>
        <v>5.6699999999999999</v>
      </c>
      <c r="DD37" t="s">
        <v>85</v>
      </c>
      <c r="DE37" t="s">
        <v>85</v>
      </c>
      <c r="DF37">
        <f t="shared" si="319"/>
        <v>0</v>
      </c>
      <c r="DG37">
        <f>ROUND(ROUND(AF37*AJ37,2)*CX37,2)</f>
        <v>10094.059999999999</v>
      </c>
      <c r="DH37">
        <f>ROUND(ROUND(AG37*AK37,2)*CX37,2)</f>
        <v>6891.0699999999997</v>
      </c>
      <c r="DI37">
        <f t="shared" si="318"/>
        <v>0</v>
      </c>
      <c r="DJ37">
        <f>DG37</f>
        <v>10094.059999999999</v>
      </c>
      <c r="DK37">
        <v>0</v>
      </c>
      <c r="DL37" t="s">
        <v>85</v>
      </c>
      <c r="DM37">
        <v>0</v>
      </c>
      <c r="DN37" t="s">
        <v>85</v>
      </c>
      <c r="DO37">
        <v>0</v>
      </c>
    </row>
    <row r="38">
      <c r="A38">
        <f>ROW(Source!A38)</f>
        <v>38</v>
      </c>
      <c r="B38">
        <v>410110100</v>
      </c>
      <c r="C38">
        <v>410110467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384</v>
      </c>
      <c r="J38" t="s">
        <v>385</v>
      </c>
      <c r="K38" t="s">
        <v>386</v>
      </c>
      <c r="L38">
        <v>1346</v>
      </c>
      <c r="N38">
        <v>1009</v>
      </c>
      <c r="O38" t="s">
        <v>387</v>
      </c>
      <c r="P38" t="s">
        <v>387</v>
      </c>
      <c r="Q38">
        <v>1</v>
      </c>
      <c r="W38">
        <v>0</v>
      </c>
      <c r="X38">
        <v>1244117591</v>
      </c>
      <c r="Y38">
        <f t="shared" si="315"/>
        <v>0.0060000000000000001</v>
      </c>
      <c r="AA38">
        <v>1355.6300000000001</v>
      </c>
      <c r="AB38">
        <v>0</v>
      </c>
      <c r="AC38">
        <v>0</v>
      </c>
      <c r="AD38">
        <v>0</v>
      </c>
      <c r="AE38">
        <v>11.25</v>
      </c>
      <c r="AF38">
        <v>0</v>
      </c>
      <c r="AG38">
        <v>0</v>
      </c>
      <c r="AH38">
        <v>0</v>
      </c>
      <c r="AI38">
        <v>120.5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85</v>
      </c>
      <c r="AT38">
        <v>0.002</v>
      </c>
      <c r="AU38" t="s">
        <v>109</v>
      </c>
      <c r="AV38">
        <v>0</v>
      </c>
      <c r="AW38">
        <v>2</v>
      </c>
      <c r="AX38">
        <v>410110475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0.156</v>
      </c>
      <c r="CY38">
        <f t="shared" ref="CY38:CY40" si="320">AA38</f>
        <v>1355.6300000000001</v>
      </c>
      <c r="CZ38">
        <f t="shared" ref="CZ38:CZ40" si="321">AE38</f>
        <v>11.25</v>
      </c>
      <c r="DA38">
        <f t="shared" ref="DA38:DA40" si="322">AI38</f>
        <v>120.5</v>
      </c>
      <c r="DB38">
        <f t="shared" si="316"/>
        <v>0.059999999999999998</v>
      </c>
      <c r="DC38">
        <f t="shared" si="317"/>
        <v>0</v>
      </c>
      <c r="DD38" t="s">
        <v>85</v>
      </c>
      <c r="DE38" t="s">
        <v>85</v>
      </c>
      <c r="DF38">
        <f t="shared" ref="DF38:DF40" si="323">ROUND(ROUND(AE38*AI38,2)*CX38,2)</f>
        <v>211.48000000000002</v>
      </c>
      <c r="DG38">
        <f t="shared" ref="DG38:DG41" si="324">ROUND(ROUND(AF38,2)*CX38,2)</f>
        <v>0</v>
      </c>
      <c r="DH38">
        <f t="shared" ref="DH38:DH41" si="325">ROUND(ROUND(AG38,2)*CX38,2)</f>
        <v>0</v>
      </c>
      <c r="DI38">
        <f t="shared" si="318"/>
        <v>0</v>
      </c>
      <c r="DJ38">
        <f t="shared" ref="DJ38:DJ40" si="326">DF38</f>
        <v>211.48000000000002</v>
      </c>
      <c r="DK38">
        <v>0</v>
      </c>
      <c r="DL38" t="s">
        <v>85</v>
      </c>
      <c r="DM38">
        <v>0</v>
      </c>
      <c r="DN38" t="s">
        <v>85</v>
      </c>
      <c r="DO38">
        <v>0</v>
      </c>
    </row>
    <row r="39">
      <c r="A39">
        <f>ROW(Source!A38)</f>
        <v>38</v>
      </c>
      <c r="B39">
        <v>410110100</v>
      </c>
      <c r="C39">
        <v>410110467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391</v>
      </c>
      <c r="J39" t="s">
        <v>392</v>
      </c>
      <c r="K39" t="s">
        <v>393</v>
      </c>
      <c r="L39">
        <v>1346</v>
      </c>
      <c r="N39">
        <v>1009</v>
      </c>
      <c r="O39" t="s">
        <v>387</v>
      </c>
      <c r="P39" t="s">
        <v>387</v>
      </c>
      <c r="Q39">
        <v>1</v>
      </c>
      <c r="W39">
        <v>0</v>
      </c>
      <c r="X39">
        <v>719199267</v>
      </c>
      <c r="Y39">
        <f t="shared" si="315"/>
        <v>0.012</v>
      </c>
      <c r="AA39">
        <v>49.539999999999999</v>
      </c>
      <c r="AB39">
        <v>0</v>
      </c>
      <c r="AC39">
        <v>0</v>
      </c>
      <c r="AD39">
        <v>0</v>
      </c>
      <c r="AE39">
        <v>1.6100000000000001</v>
      </c>
      <c r="AF39">
        <v>0</v>
      </c>
      <c r="AG39">
        <v>0</v>
      </c>
      <c r="AH39">
        <v>0</v>
      </c>
      <c r="AI39">
        <v>30.77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85</v>
      </c>
      <c r="AT39">
        <v>0.0040000000000000001</v>
      </c>
      <c r="AU39" t="s">
        <v>109</v>
      </c>
      <c r="AV39">
        <v>0</v>
      </c>
      <c r="AW39">
        <v>2</v>
      </c>
      <c r="AX39">
        <v>410110476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0.312</v>
      </c>
      <c r="CY39">
        <f t="shared" si="320"/>
        <v>49.539999999999999</v>
      </c>
      <c r="CZ39">
        <f t="shared" si="321"/>
        <v>1.6100000000000001</v>
      </c>
      <c r="DA39">
        <f t="shared" si="322"/>
        <v>30.77</v>
      </c>
      <c r="DB39">
        <f t="shared" si="316"/>
        <v>0.029999999999999999</v>
      </c>
      <c r="DC39">
        <f t="shared" si="317"/>
        <v>0</v>
      </c>
      <c r="DD39" t="s">
        <v>85</v>
      </c>
      <c r="DE39" t="s">
        <v>85</v>
      </c>
      <c r="DF39">
        <f t="shared" si="323"/>
        <v>15.460000000000001</v>
      </c>
      <c r="DG39">
        <f t="shared" si="324"/>
        <v>0</v>
      </c>
      <c r="DH39">
        <f t="shared" si="325"/>
        <v>0</v>
      </c>
      <c r="DI39">
        <f t="shared" si="318"/>
        <v>0</v>
      </c>
      <c r="DJ39">
        <f t="shared" si="326"/>
        <v>15.460000000000001</v>
      </c>
      <c r="DK39">
        <v>0</v>
      </c>
      <c r="DL39" t="s">
        <v>85</v>
      </c>
      <c r="DM39">
        <v>0</v>
      </c>
      <c r="DN39" t="s">
        <v>85</v>
      </c>
      <c r="DO39">
        <v>0</v>
      </c>
    </row>
    <row r="40">
      <c r="A40">
        <f>ROW(Source!A38)</f>
        <v>38</v>
      </c>
      <c r="B40">
        <v>410110100</v>
      </c>
      <c r="C40">
        <v>410110467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407</v>
      </c>
      <c r="J40" t="s">
        <v>408</v>
      </c>
      <c r="K40" t="s">
        <v>409</v>
      </c>
      <c r="L40">
        <v>1348</v>
      </c>
      <c r="N40">
        <v>1009</v>
      </c>
      <c r="O40" t="s">
        <v>406</v>
      </c>
      <c r="P40" t="s">
        <v>406</v>
      </c>
      <c r="Q40">
        <v>1000</v>
      </c>
      <c r="W40">
        <v>0</v>
      </c>
      <c r="X40">
        <v>74360823</v>
      </c>
      <c r="Y40">
        <f t="shared" si="315"/>
        <v>3.0000000000000001e-06</v>
      </c>
      <c r="AA40">
        <v>19498.470000000001</v>
      </c>
      <c r="AB40">
        <v>0</v>
      </c>
      <c r="AC40">
        <v>0</v>
      </c>
      <c r="AD40">
        <v>0</v>
      </c>
      <c r="AE40">
        <v>18054.139999999999</v>
      </c>
      <c r="AF40">
        <v>0</v>
      </c>
      <c r="AG40">
        <v>0</v>
      </c>
      <c r="AH40">
        <v>0</v>
      </c>
      <c r="AI40">
        <v>1.0800000000000001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85</v>
      </c>
      <c r="AT40">
        <v>9.9999999999999995e-07</v>
      </c>
      <c r="AU40" t="s">
        <v>109</v>
      </c>
      <c r="AV40">
        <v>0</v>
      </c>
      <c r="AW40">
        <v>2</v>
      </c>
      <c r="AX40">
        <v>410110477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7.7999999999999999e-05</v>
      </c>
      <c r="CY40">
        <f t="shared" si="320"/>
        <v>19498.470000000001</v>
      </c>
      <c r="CZ40">
        <f t="shared" si="321"/>
        <v>18054.139999999999</v>
      </c>
      <c r="DA40">
        <f t="shared" si="322"/>
        <v>1.0800000000000001</v>
      </c>
      <c r="DB40">
        <f t="shared" si="316"/>
        <v>0.059999999999999998</v>
      </c>
      <c r="DC40">
        <f t="shared" si="317"/>
        <v>0</v>
      </c>
      <c r="DD40" t="s">
        <v>85</v>
      </c>
      <c r="DE40" t="s">
        <v>85</v>
      </c>
      <c r="DF40">
        <f t="shared" si="323"/>
        <v>1.52</v>
      </c>
      <c r="DG40">
        <f t="shared" si="324"/>
        <v>0</v>
      </c>
      <c r="DH40">
        <f t="shared" si="325"/>
        <v>0</v>
      </c>
      <c r="DI40">
        <f t="shared" si="318"/>
        <v>0</v>
      </c>
      <c r="DJ40">
        <f t="shared" si="326"/>
        <v>1.52</v>
      </c>
      <c r="DK40">
        <v>0</v>
      </c>
      <c r="DL40" t="s">
        <v>85</v>
      </c>
      <c r="DM40">
        <v>0</v>
      </c>
      <c r="DN40" t="s">
        <v>85</v>
      </c>
      <c r="DO40">
        <v>0</v>
      </c>
    </row>
    <row r="41">
      <c r="A41">
        <f>ROW(Source!A39)</f>
        <v>39</v>
      </c>
      <c r="B41">
        <v>410110100</v>
      </c>
      <c r="C41">
        <v>410110478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375</v>
      </c>
      <c r="J41" t="s">
        <v>85</v>
      </c>
      <c r="K41" t="s">
        <v>376</v>
      </c>
      <c r="L41">
        <v>1191</v>
      </c>
      <c r="N41">
        <v>1013</v>
      </c>
      <c r="O41" t="s">
        <v>13</v>
      </c>
      <c r="P41" t="s">
        <v>13</v>
      </c>
      <c r="Q41">
        <v>1</v>
      </c>
      <c r="W41">
        <v>0</v>
      </c>
      <c r="X41">
        <v>476480486</v>
      </c>
      <c r="Y41">
        <f t="shared" si="315"/>
        <v>3.6299999999999999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85</v>
      </c>
      <c r="AT41">
        <v>1.21</v>
      </c>
      <c r="AU41" t="s">
        <v>109</v>
      </c>
      <c r="AV41">
        <v>1</v>
      </c>
      <c r="AW41">
        <v>2</v>
      </c>
      <c r="AX41">
        <v>410110484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ROUND(AT41*Source!I39*AH41*AL41,2)</f>
        <v>0</v>
      </c>
      <c r="CV41">
        <f>ROUND(Y41*Source!I39,9)</f>
        <v>0</v>
      </c>
      <c r="CW41">
        <v>0</v>
      </c>
      <c r="CX41">
        <f>ROUND(Y41*Source!I39,9)</f>
        <v>0</v>
      </c>
      <c r="CY41">
        <f>AD41</f>
        <v>0</v>
      </c>
      <c r="CZ41">
        <f>AH41</f>
        <v>0</v>
      </c>
      <c r="DA41">
        <f>AL41</f>
        <v>1</v>
      </c>
      <c r="DB41">
        <f t="shared" si="316"/>
        <v>0</v>
      </c>
      <c r="DC41">
        <f t="shared" si="317"/>
        <v>0</v>
      </c>
      <c r="DD41" t="s">
        <v>85</v>
      </c>
      <c r="DE41" t="s">
        <v>85</v>
      </c>
      <c r="DF41">
        <f t="shared" ref="DF41:DF42" si="327">ROUND(ROUND(AE41,2)*CX41,2)</f>
        <v>0</v>
      </c>
      <c r="DG41">
        <f t="shared" si="324"/>
        <v>0</v>
      </c>
      <c r="DH41">
        <f t="shared" si="325"/>
        <v>0</v>
      </c>
      <c r="DI41">
        <f t="shared" si="318"/>
        <v>0</v>
      </c>
      <c r="DJ41">
        <f>DI41</f>
        <v>0</v>
      </c>
      <c r="DK41">
        <v>0</v>
      </c>
      <c r="DL41" t="s">
        <v>85</v>
      </c>
      <c r="DM41">
        <v>0</v>
      </c>
      <c r="DN41" t="s">
        <v>85</v>
      </c>
      <c r="DO41">
        <v>0</v>
      </c>
    </row>
    <row r="42">
      <c r="A42">
        <f>ROW(Source!A39)</f>
        <v>39</v>
      </c>
      <c r="B42">
        <v>410110100</v>
      </c>
      <c r="C42">
        <v>410110478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377</v>
      </c>
      <c r="J42" t="s">
        <v>378</v>
      </c>
      <c r="K42" t="s">
        <v>379</v>
      </c>
      <c r="L42">
        <v>1368</v>
      </c>
      <c r="N42">
        <v>1011</v>
      </c>
      <c r="O42" t="s">
        <v>380</v>
      </c>
      <c r="P42" t="s">
        <v>380</v>
      </c>
      <c r="Q42">
        <v>1</v>
      </c>
      <c r="W42">
        <v>0</v>
      </c>
      <c r="X42">
        <v>-785975384</v>
      </c>
      <c r="Y42">
        <f t="shared" si="315"/>
        <v>0.44999999999999996</v>
      </c>
      <c r="AA42">
        <v>0</v>
      </c>
      <c r="AB42">
        <v>862.74000000000001</v>
      </c>
      <c r="AC42">
        <v>588.98000000000002</v>
      </c>
      <c r="AD42">
        <v>0</v>
      </c>
      <c r="AE42">
        <v>0</v>
      </c>
      <c r="AF42">
        <v>43.950000000000003</v>
      </c>
      <c r="AG42">
        <v>12.619999999999999</v>
      </c>
      <c r="AH42">
        <v>0</v>
      </c>
      <c r="AI42">
        <v>1</v>
      </c>
      <c r="AJ42">
        <v>19.629999999999999</v>
      </c>
      <c r="AK42">
        <v>46.670000000000002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85</v>
      </c>
      <c r="AT42">
        <v>0.14999999999999999</v>
      </c>
      <c r="AU42" t="s">
        <v>109</v>
      </c>
      <c r="AV42">
        <v>0</v>
      </c>
      <c r="AW42">
        <v>2</v>
      </c>
      <c r="AX42">
        <v>410110485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ROUND(Y42*Source!I39*DO42,9)</f>
        <v>0</v>
      </c>
      <c r="CX42">
        <f>ROUND(Y42*Source!I39,9)</f>
        <v>0</v>
      </c>
      <c r="CY42">
        <f>AB42</f>
        <v>862.74000000000001</v>
      </c>
      <c r="CZ42">
        <f>AF42</f>
        <v>43.950000000000003</v>
      </c>
      <c r="DA42">
        <f>AJ42</f>
        <v>19.629999999999999</v>
      </c>
      <c r="DB42">
        <f t="shared" si="316"/>
        <v>19.77</v>
      </c>
      <c r="DC42">
        <f t="shared" si="317"/>
        <v>5.6699999999999999</v>
      </c>
      <c r="DD42" t="s">
        <v>85</v>
      </c>
      <c r="DE42" t="s">
        <v>85</v>
      </c>
      <c r="DF42">
        <f t="shared" si="327"/>
        <v>0</v>
      </c>
      <c r="DG42">
        <f>ROUND(ROUND(AF42*AJ42,2)*CX42,2)</f>
        <v>0</v>
      </c>
      <c r="DH42">
        <f>ROUND(ROUND(AG42*AK42,2)*CX42,2)</f>
        <v>0</v>
      </c>
      <c r="DI42">
        <f t="shared" si="318"/>
        <v>0</v>
      </c>
      <c r="DJ42">
        <f>DG42</f>
        <v>0</v>
      </c>
      <c r="DK42">
        <v>0</v>
      </c>
      <c r="DL42" t="s">
        <v>85</v>
      </c>
      <c r="DM42">
        <v>0</v>
      </c>
      <c r="DN42" t="s">
        <v>85</v>
      </c>
      <c r="DO42">
        <v>0</v>
      </c>
    </row>
    <row r="43">
      <c r="A43">
        <f>ROW(Source!A39)</f>
        <v>39</v>
      </c>
      <c r="B43">
        <v>410110100</v>
      </c>
      <c r="C43">
        <v>410110478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384</v>
      </c>
      <c r="J43" t="s">
        <v>385</v>
      </c>
      <c r="K43" t="s">
        <v>386</v>
      </c>
      <c r="L43">
        <v>1346</v>
      </c>
      <c r="N43">
        <v>1009</v>
      </c>
      <c r="O43" t="s">
        <v>387</v>
      </c>
      <c r="P43" t="s">
        <v>387</v>
      </c>
      <c r="Q43">
        <v>1</v>
      </c>
      <c r="W43">
        <v>0</v>
      </c>
      <c r="X43">
        <v>1244117591</v>
      </c>
      <c r="Y43">
        <f t="shared" si="315"/>
        <v>0.0060000000000000001</v>
      </c>
      <c r="AA43">
        <v>1355.6300000000001</v>
      </c>
      <c r="AB43">
        <v>0</v>
      </c>
      <c r="AC43">
        <v>0</v>
      </c>
      <c r="AD43">
        <v>0</v>
      </c>
      <c r="AE43">
        <v>11.25</v>
      </c>
      <c r="AF43">
        <v>0</v>
      </c>
      <c r="AG43">
        <v>0</v>
      </c>
      <c r="AH43">
        <v>0</v>
      </c>
      <c r="AI43">
        <v>120.5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85</v>
      </c>
      <c r="AT43">
        <v>0.002</v>
      </c>
      <c r="AU43" t="s">
        <v>109</v>
      </c>
      <c r="AV43">
        <v>0</v>
      </c>
      <c r="AW43">
        <v>2</v>
      </c>
      <c r="AX43">
        <v>410110486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ROUND(Y43*Source!I39,9)</f>
        <v>0</v>
      </c>
      <c r="CY43">
        <f t="shared" ref="CY43:CY45" si="328">AA43</f>
        <v>1355.6300000000001</v>
      </c>
      <c r="CZ43">
        <f t="shared" ref="CZ43:CZ45" si="329">AE43</f>
        <v>11.25</v>
      </c>
      <c r="DA43">
        <f t="shared" ref="DA43:DA45" si="330">AI43</f>
        <v>120.5</v>
      </c>
      <c r="DB43">
        <f t="shared" si="316"/>
        <v>0.059999999999999998</v>
      </c>
      <c r="DC43">
        <f t="shared" si="317"/>
        <v>0</v>
      </c>
      <c r="DD43" t="s">
        <v>85</v>
      </c>
      <c r="DE43" t="s">
        <v>85</v>
      </c>
      <c r="DF43">
        <f t="shared" ref="DF43:DF45" si="331">ROUND(ROUND(AE43*AI43,2)*CX43,2)</f>
        <v>0</v>
      </c>
      <c r="DG43">
        <f t="shared" ref="DG43:DG46" si="332">ROUND(ROUND(AF43,2)*CX43,2)</f>
        <v>0</v>
      </c>
      <c r="DH43">
        <f t="shared" ref="DH43:DH46" si="333">ROUND(ROUND(AG43,2)*CX43,2)</f>
        <v>0</v>
      </c>
      <c r="DI43">
        <f t="shared" si="318"/>
        <v>0</v>
      </c>
      <c r="DJ43">
        <f t="shared" ref="DJ43:DJ45" si="334">DF43</f>
        <v>0</v>
      </c>
      <c r="DK43">
        <v>0</v>
      </c>
      <c r="DL43" t="s">
        <v>85</v>
      </c>
      <c r="DM43">
        <v>0</v>
      </c>
      <c r="DN43" t="s">
        <v>85</v>
      </c>
      <c r="DO43">
        <v>0</v>
      </c>
    </row>
    <row r="44">
      <c r="A44">
        <f>ROW(Source!A39)</f>
        <v>39</v>
      </c>
      <c r="B44">
        <v>410110100</v>
      </c>
      <c r="C44">
        <v>410110478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391</v>
      </c>
      <c r="J44" t="s">
        <v>392</v>
      </c>
      <c r="K44" t="s">
        <v>393</v>
      </c>
      <c r="L44">
        <v>1346</v>
      </c>
      <c r="N44">
        <v>1009</v>
      </c>
      <c r="O44" t="s">
        <v>387</v>
      </c>
      <c r="P44" t="s">
        <v>387</v>
      </c>
      <c r="Q44">
        <v>1</v>
      </c>
      <c r="W44">
        <v>0</v>
      </c>
      <c r="X44">
        <v>719199267</v>
      </c>
      <c r="Y44">
        <f t="shared" si="315"/>
        <v>0.012</v>
      </c>
      <c r="AA44">
        <v>49.539999999999999</v>
      </c>
      <c r="AB44">
        <v>0</v>
      </c>
      <c r="AC44">
        <v>0</v>
      </c>
      <c r="AD44">
        <v>0</v>
      </c>
      <c r="AE44">
        <v>1.6100000000000001</v>
      </c>
      <c r="AF44">
        <v>0</v>
      </c>
      <c r="AG44">
        <v>0</v>
      </c>
      <c r="AH44">
        <v>0</v>
      </c>
      <c r="AI44">
        <v>30.77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85</v>
      </c>
      <c r="AT44">
        <v>0.0040000000000000001</v>
      </c>
      <c r="AU44" t="s">
        <v>109</v>
      </c>
      <c r="AV44">
        <v>0</v>
      </c>
      <c r="AW44">
        <v>2</v>
      </c>
      <c r="AX44">
        <v>410110487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ROUND(Y44*Source!I39,9)</f>
        <v>0</v>
      </c>
      <c r="CY44">
        <f t="shared" si="328"/>
        <v>49.539999999999999</v>
      </c>
      <c r="CZ44">
        <f t="shared" si="329"/>
        <v>1.6100000000000001</v>
      </c>
      <c r="DA44">
        <f t="shared" si="330"/>
        <v>30.77</v>
      </c>
      <c r="DB44">
        <f t="shared" si="316"/>
        <v>0.029999999999999999</v>
      </c>
      <c r="DC44">
        <f t="shared" si="317"/>
        <v>0</v>
      </c>
      <c r="DD44" t="s">
        <v>85</v>
      </c>
      <c r="DE44" t="s">
        <v>85</v>
      </c>
      <c r="DF44">
        <f t="shared" si="331"/>
        <v>0</v>
      </c>
      <c r="DG44">
        <f t="shared" si="332"/>
        <v>0</v>
      </c>
      <c r="DH44">
        <f t="shared" si="333"/>
        <v>0</v>
      </c>
      <c r="DI44">
        <f t="shared" si="318"/>
        <v>0</v>
      </c>
      <c r="DJ44">
        <f t="shared" si="334"/>
        <v>0</v>
      </c>
      <c r="DK44">
        <v>0</v>
      </c>
      <c r="DL44" t="s">
        <v>85</v>
      </c>
      <c r="DM44">
        <v>0</v>
      </c>
      <c r="DN44" t="s">
        <v>85</v>
      </c>
      <c r="DO44">
        <v>0</v>
      </c>
    </row>
    <row r="45">
      <c r="A45">
        <f>ROW(Source!A39)</f>
        <v>39</v>
      </c>
      <c r="B45">
        <v>410110100</v>
      </c>
      <c r="C45">
        <v>410110478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407</v>
      </c>
      <c r="J45" t="s">
        <v>408</v>
      </c>
      <c r="K45" t="s">
        <v>409</v>
      </c>
      <c r="L45">
        <v>1348</v>
      </c>
      <c r="N45">
        <v>1009</v>
      </c>
      <c r="O45" t="s">
        <v>406</v>
      </c>
      <c r="P45" t="s">
        <v>406</v>
      </c>
      <c r="Q45">
        <v>1000</v>
      </c>
      <c r="W45">
        <v>0</v>
      </c>
      <c r="X45">
        <v>74360823</v>
      </c>
      <c r="Y45">
        <f t="shared" si="315"/>
        <v>3.0000000000000001e-06</v>
      </c>
      <c r="AA45">
        <v>19498.470000000001</v>
      </c>
      <c r="AB45">
        <v>0</v>
      </c>
      <c r="AC45">
        <v>0</v>
      </c>
      <c r="AD45">
        <v>0</v>
      </c>
      <c r="AE45">
        <v>18054.139999999999</v>
      </c>
      <c r="AF45">
        <v>0</v>
      </c>
      <c r="AG45">
        <v>0</v>
      </c>
      <c r="AH45">
        <v>0</v>
      </c>
      <c r="AI45">
        <v>1.0800000000000001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85</v>
      </c>
      <c r="AT45">
        <v>9.9999999999999995e-07</v>
      </c>
      <c r="AU45" t="s">
        <v>109</v>
      </c>
      <c r="AV45">
        <v>0</v>
      </c>
      <c r="AW45">
        <v>2</v>
      </c>
      <c r="AX45">
        <v>410110488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ROUND(Y45*Source!I39,9)</f>
        <v>0</v>
      </c>
      <c r="CY45">
        <f t="shared" si="328"/>
        <v>19498.470000000001</v>
      </c>
      <c r="CZ45">
        <f t="shared" si="329"/>
        <v>18054.139999999999</v>
      </c>
      <c r="DA45">
        <f t="shared" si="330"/>
        <v>1.0800000000000001</v>
      </c>
      <c r="DB45">
        <f t="shared" si="316"/>
        <v>0.059999999999999998</v>
      </c>
      <c r="DC45">
        <f t="shared" si="317"/>
        <v>0</v>
      </c>
      <c r="DD45" t="s">
        <v>85</v>
      </c>
      <c r="DE45" t="s">
        <v>85</v>
      </c>
      <c r="DF45">
        <f t="shared" si="331"/>
        <v>0</v>
      </c>
      <c r="DG45">
        <f t="shared" si="332"/>
        <v>0</v>
      </c>
      <c r="DH45">
        <f t="shared" si="333"/>
        <v>0</v>
      </c>
      <c r="DI45">
        <f t="shared" si="318"/>
        <v>0</v>
      </c>
      <c r="DJ45">
        <f t="shared" si="334"/>
        <v>0</v>
      </c>
      <c r="DK45">
        <v>0</v>
      </c>
      <c r="DL45" t="s">
        <v>85</v>
      </c>
      <c r="DM45">
        <v>0</v>
      </c>
      <c r="DN45" t="s">
        <v>85</v>
      </c>
      <c r="DO45">
        <v>0</v>
      </c>
    </row>
    <row r="46">
      <c r="A46">
        <f>ROW(Source!A40)</f>
        <v>40</v>
      </c>
      <c r="B46">
        <v>410110100</v>
      </c>
      <c r="C46">
        <v>410110489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375</v>
      </c>
      <c r="J46" t="s">
        <v>85</v>
      </c>
      <c r="K46" t="s">
        <v>376</v>
      </c>
      <c r="L46">
        <v>1191</v>
      </c>
      <c r="N46">
        <v>1013</v>
      </c>
      <c r="O46" t="s">
        <v>13</v>
      </c>
      <c r="P46" t="s">
        <v>13</v>
      </c>
      <c r="Q46">
        <v>1</v>
      </c>
      <c r="W46">
        <v>0</v>
      </c>
      <c r="X46">
        <v>476480486</v>
      </c>
      <c r="Y46">
        <f t="shared" si="315"/>
        <v>3.6299999999999999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85</v>
      </c>
      <c r="AT46">
        <v>1.21</v>
      </c>
      <c r="AU46" t="s">
        <v>109</v>
      </c>
      <c r="AV46">
        <v>1</v>
      </c>
      <c r="AW46">
        <v>2</v>
      </c>
      <c r="AX46">
        <v>410110495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ROUND(AT46*Source!I40*AH46*AL46,2)</f>
        <v>0</v>
      </c>
      <c r="CV46">
        <f>ROUND(Y46*Source!I40,9)</f>
        <v>0</v>
      </c>
      <c r="CW46">
        <v>0</v>
      </c>
      <c r="CX46">
        <f>ROUND(Y46*Source!I40,9)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316"/>
        <v>0</v>
      </c>
      <c r="DC46">
        <f t="shared" si="317"/>
        <v>0</v>
      </c>
      <c r="DD46" t="s">
        <v>85</v>
      </c>
      <c r="DE46" t="s">
        <v>85</v>
      </c>
      <c r="DF46">
        <f t="shared" ref="DF46:DF47" si="335">ROUND(ROUND(AE46,2)*CX46,2)</f>
        <v>0</v>
      </c>
      <c r="DG46">
        <f t="shared" si="332"/>
        <v>0</v>
      </c>
      <c r="DH46">
        <f t="shared" si="333"/>
        <v>0</v>
      </c>
      <c r="DI46">
        <f t="shared" si="318"/>
        <v>0</v>
      </c>
      <c r="DJ46">
        <f>DI46</f>
        <v>0</v>
      </c>
      <c r="DK46">
        <v>0</v>
      </c>
      <c r="DL46" t="s">
        <v>85</v>
      </c>
      <c r="DM46">
        <v>0</v>
      </c>
      <c r="DN46" t="s">
        <v>85</v>
      </c>
      <c r="DO46">
        <v>0</v>
      </c>
    </row>
    <row r="47">
      <c r="A47">
        <f>ROW(Source!A40)</f>
        <v>40</v>
      </c>
      <c r="B47">
        <v>410110100</v>
      </c>
      <c r="C47">
        <v>410110489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377</v>
      </c>
      <c r="J47" t="s">
        <v>378</v>
      </c>
      <c r="K47" t="s">
        <v>379</v>
      </c>
      <c r="L47">
        <v>1368</v>
      </c>
      <c r="N47">
        <v>1011</v>
      </c>
      <c r="O47" t="s">
        <v>380</v>
      </c>
      <c r="P47" t="s">
        <v>380</v>
      </c>
      <c r="Q47">
        <v>1</v>
      </c>
      <c r="W47">
        <v>0</v>
      </c>
      <c r="X47">
        <v>-785975384</v>
      </c>
      <c r="Y47">
        <f t="shared" si="315"/>
        <v>0.44999999999999996</v>
      </c>
      <c r="AA47">
        <v>0</v>
      </c>
      <c r="AB47">
        <v>862.74000000000001</v>
      </c>
      <c r="AC47">
        <v>588.98000000000002</v>
      </c>
      <c r="AD47">
        <v>0</v>
      </c>
      <c r="AE47">
        <v>0</v>
      </c>
      <c r="AF47">
        <v>43.950000000000003</v>
      </c>
      <c r="AG47">
        <v>12.619999999999999</v>
      </c>
      <c r="AH47">
        <v>0</v>
      </c>
      <c r="AI47">
        <v>1</v>
      </c>
      <c r="AJ47">
        <v>19.629999999999999</v>
      </c>
      <c r="AK47">
        <v>46.670000000000002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85</v>
      </c>
      <c r="AT47">
        <v>0.14999999999999999</v>
      </c>
      <c r="AU47" t="s">
        <v>109</v>
      </c>
      <c r="AV47">
        <v>0</v>
      </c>
      <c r="AW47">
        <v>2</v>
      </c>
      <c r="AX47">
        <v>410110496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ROUND(Y47*Source!I40*DO47,9)</f>
        <v>0</v>
      </c>
      <c r="CX47">
        <f>ROUND(Y47*Source!I40,9)</f>
        <v>0</v>
      </c>
      <c r="CY47">
        <f>AB47</f>
        <v>862.74000000000001</v>
      </c>
      <c r="CZ47">
        <f>AF47</f>
        <v>43.950000000000003</v>
      </c>
      <c r="DA47">
        <f>AJ47</f>
        <v>19.629999999999999</v>
      </c>
      <c r="DB47">
        <f t="shared" si="316"/>
        <v>19.77</v>
      </c>
      <c r="DC47">
        <f t="shared" si="317"/>
        <v>5.6699999999999999</v>
      </c>
      <c r="DD47" t="s">
        <v>85</v>
      </c>
      <c r="DE47" t="s">
        <v>85</v>
      </c>
      <c r="DF47">
        <f t="shared" si="335"/>
        <v>0</v>
      </c>
      <c r="DG47">
        <f>ROUND(ROUND(AF47*AJ47,2)*CX47,2)</f>
        <v>0</v>
      </c>
      <c r="DH47">
        <f>ROUND(ROUND(AG47*AK47,2)*CX47,2)</f>
        <v>0</v>
      </c>
      <c r="DI47">
        <f t="shared" si="318"/>
        <v>0</v>
      </c>
      <c r="DJ47">
        <f>DG47</f>
        <v>0</v>
      </c>
      <c r="DK47">
        <v>0</v>
      </c>
      <c r="DL47" t="s">
        <v>85</v>
      </c>
      <c r="DM47">
        <v>0</v>
      </c>
      <c r="DN47" t="s">
        <v>85</v>
      </c>
      <c r="DO47">
        <v>0</v>
      </c>
    </row>
    <row r="48">
      <c r="A48">
        <f>ROW(Source!A40)</f>
        <v>40</v>
      </c>
      <c r="B48">
        <v>410110100</v>
      </c>
      <c r="C48">
        <v>410110489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384</v>
      </c>
      <c r="J48" t="s">
        <v>385</v>
      </c>
      <c r="K48" t="s">
        <v>386</v>
      </c>
      <c r="L48">
        <v>1346</v>
      </c>
      <c r="N48">
        <v>1009</v>
      </c>
      <c r="O48" t="s">
        <v>387</v>
      </c>
      <c r="P48" t="s">
        <v>387</v>
      </c>
      <c r="Q48">
        <v>1</v>
      </c>
      <c r="W48">
        <v>0</v>
      </c>
      <c r="X48">
        <v>1244117591</v>
      </c>
      <c r="Y48">
        <f t="shared" si="315"/>
        <v>0.0060000000000000001</v>
      </c>
      <c r="AA48">
        <v>1355.6300000000001</v>
      </c>
      <c r="AB48">
        <v>0</v>
      </c>
      <c r="AC48">
        <v>0</v>
      </c>
      <c r="AD48">
        <v>0</v>
      </c>
      <c r="AE48">
        <v>11.25</v>
      </c>
      <c r="AF48">
        <v>0</v>
      </c>
      <c r="AG48">
        <v>0</v>
      </c>
      <c r="AH48">
        <v>0</v>
      </c>
      <c r="AI48">
        <v>120.5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85</v>
      </c>
      <c r="AT48">
        <v>0.002</v>
      </c>
      <c r="AU48" t="s">
        <v>109</v>
      </c>
      <c r="AV48">
        <v>0</v>
      </c>
      <c r="AW48">
        <v>2</v>
      </c>
      <c r="AX48">
        <v>410110497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ROUND(Y48*Source!I40,9)</f>
        <v>0</v>
      </c>
      <c r="CY48">
        <f t="shared" ref="CY48:CY50" si="336">AA48</f>
        <v>1355.6300000000001</v>
      </c>
      <c r="CZ48">
        <f t="shared" ref="CZ48:CZ50" si="337">AE48</f>
        <v>11.25</v>
      </c>
      <c r="DA48">
        <f t="shared" ref="DA48:DA50" si="338">AI48</f>
        <v>120.5</v>
      </c>
      <c r="DB48">
        <f t="shared" si="316"/>
        <v>0.059999999999999998</v>
      </c>
      <c r="DC48">
        <f t="shared" si="317"/>
        <v>0</v>
      </c>
      <c r="DD48" t="s">
        <v>85</v>
      </c>
      <c r="DE48" t="s">
        <v>85</v>
      </c>
      <c r="DF48">
        <f t="shared" ref="DF48:DF50" si="339">ROUND(ROUND(AE48*AI48,2)*CX48,2)</f>
        <v>0</v>
      </c>
      <c r="DG48">
        <f t="shared" ref="DG48:DG51" si="340">ROUND(ROUND(AF48,2)*CX48,2)</f>
        <v>0</v>
      </c>
      <c r="DH48">
        <f t="shared" ref="DH48:DH51" si="341">ROUND(ROUND(AG48,2)*CX48,2)</f>
        <v>0</v>
      </c>
      <c r="DI48">
        <f t="shared" si="318"/>
        <v>0</v>
      </c>
      <c r="DJ48">
        <f t="shared" ref="DJ48:DJ50" si="342">DF48</f>
        <v>0</v>
      </c>
      <c r="DK48">
        <v>0</v>
      </c>
      <c r="DL48" t="s">
        <v>85</v>
      </c>
      <c r="DM48">
        <v>0</v>
      </c>
      <c r="DN48" t="s">
        <v>85</v>
      </c>
      <c r="DO48">
        <v>0</v>
      </c>
    </row>
    <row r="49">
      <c r="A49">
        <f>ROW(Source!A40)</f>
        <v>40</v>
      </c>
      <c r="B49">
        <v>410110100</v>
      </c>
      <c r="C49">
        <v>410110489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391</v>
      </c>
      <c r="J49" t="s">
        <v>392</v>
      </c>
      <c r="K49" t="s">
        <v>393</v>
      </c>
      <c r="L49">
        <v>1346</v>
      </c>
      <c r="N49">
        <v>1009</v>
      </c>
      <c r="O49" t="s">
        <v>387</v>
      </c>
      <c r="P49" t="s">
        <v>387</v>
      </c>
      <c r="Q49">
        <v>1</v>
      </c>
      <c r="W49">
        <v>0</v>
      </c>
      <c r="X49">
        <v>719199267</v>
      </c>
      <c r="Y49">
        <f t="shared" si="315"/>
        <v>0.012</v>
      </c>
      <c r="AA49">
        <v>49.539999999999999</v>
      </c>
      <c r="AB49">
        <v>0</v>
      </c>
      <c r="AC49">
        <v>0</v>
      </c>
      <c r="AD49">
        <v>0</v>
      </c>
      <c r="AE49">
        <v>1.6100000000000001</v>
      </c>
      <c r="AF49">
        <v>0</v>
      </c>
      <c r="AG49">
        <v>0</v>
      </c>
      <c r="AH49">
        <v>0</v>
      </c>
      <c r="AI49">
        <v>30.77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85</v>
      </c>
      <c r="AT49">
        <v>0.0040000000000000001</v>
      </c>
      <c r="AU49" t="s">
        <v>109</v>
      </c>
      <c r="AV49">
        <v>0</v>
      </c>
      <c r="AW49">
        <v>2</v>
      </c>
      <c r="AX49">
        <v>410110498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ROUND(Y49*Source!I40,9)</f>
        <v>0</v>
      </c>
      <c r="CY49">
        <f t="shared" si="336"/>
        <v>49.539999999999999</v>
      </c>
      <c r="CZ49">
        <f t="shared" si="337"/>
        <v>1.6100000000000001</v>
      </c>
      <c r="DA49">
        <f t="shared" si="338"/>
        <v>30.77</v>
      </c>
      <c r="DB49">
        <f t="shared" si="316"/>
        <v>0.029999999999999999</v>
      </c>
      <c r="DC49">
        <f t="shared" si="317"/>
        <v>0</v>
      </c>
      <c r="DD49" t="s">
        <v>85</v>
      </c>
      <c r="DE49" t="s">
        <v>85</v>
      </c>
      <c r="DF49">
        <f t="shared" si="339"/>
        <v>0</v>
      </c>
      <c r="DG49">
        <f t="shared" si="340"/>
        <v>0</v>
      </c>
      <c r="DH49">
        <f t="shared" si="341"/>
        <v>0</v>
      </c>
      <c r="DI49">
        <f t="shared" si="318"/>
        <v>0</v>
      </c>
      <c r="DJ49">
        <f t="shared" si="342"/>
        <v>0</v>
      </c>
      <c r="DK49">
        <v>0</v>
      </c>
      <c r="DL49" t="s">
        <v>85</v>
      </c>
      <c r="DM49">
        <v>0</v>
      </c>
      <c r="DN49" t="s">
        <v>85</v>
      </c>
      <c r="DO49">
        <v>0</v>
      </c>
    </row>
    <row r="50">
      <c r="A50">
        <f>ROW(Source!A40)</f>
        <v>40</v>
      </c>
      <c r="B50">
        <v>410110100</v>
      </c>
      <c r="C50">
        <v>410110489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407</v>
      </c>
      <c r="J50" t="s">
        <v>408</v>
      </c>
      <c r="K50" t="s">
        <v>409</v>
      </c>
      <c r="L50">
        <v>1348</v>
      </c>
      <c r="N50">
        <v>1009</v>
      </c>
      <c r="O50" t="s">
        <v>406</v>
      </c>
      <c r="P50" t="s">
        <v>406</v>
      </c>
      <c r="Q50">
        <v>1000</v>
      </c>
      <c r="W50">
        <v>0</v>
      </c>
      <c r="X50">
        <v>74360823</v>
      </c>
      <c r="Y50">
        <f t="shared" si="315"/>
        <v>3.0000000000000001e-06</v>
      </c>
      <c r="AA50">
        <v>19498.470000000001</v>
      </c>
      <c r="AB50">
        <v>0</v>
      </c>
      <c r="AC50">
        <v>0</v>
      </c>
      <c r="AD50">
        <v>0</v>
      </c>
      <c r="AE50">
        <v>18054.139999999999</v>
      </c>
      <c r="AF50">
        <v>0</v>
      </c>
      <c r="AG50">
        <v>0</v>
      </c>
      <c r="AH50">
        <v>0</v>
      </c>
      <c r="AI50">
        <v>1.0800000000000001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85</v>
      </c>
      <c r="AT50">
        <v>9.9999999999999995e-07</v>
      </c>
      <c r="AU50" t="s">
        <v>109</v>
      </c>
      <c r="AV50">
        <v>0</v>
      </c>
      <c r="AW50">
        <v>2</v>
      </c>
      <c r="AX50">
        <v>410110499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ROUND(Y50*Source!I40,9)</f>
        <v>0</v>
      </c>
      <c r="CY50">
        <f t="shared" si="336"/>
        <v>19498.470000000001</v>
      </c>
      <c r="CZ50">
        <f t="shared" si="337"/>
        <v>18054.139999999999</v>
      </c>
      <c r="DA50">
        <f t="shared" si="338"/>
        <v>1.0800000000000001</v>
      </c>
      <c r="DB50">
        <f t="shared" si="316"/>
        <v>0.059999999999999998</v>
      </c>
      <c r="DC50">
        <f t="shared" si="317"/>
        <v>0</v>
      </c>
      <c r="DD50" t="s">
        <v>85</v>
      </c>
      <c r="DE50" t="s">
        <v>85</v>
      </c>
      <c r="DF50">
        <f t="shared" si="339"/>
        <v>0</v>
      </c>
      <c r="DG50">
        <f t="shared" si="340"/>
        <v>0</v>
      </c>
      <c r="DH50">
        <f t="shared" si="341"/>
        <v>0</v>
      </c>
      <c r="DI50">
        <f t="shared" si="318"/>
        <v>0</v>
      </c>
      <c r="DJ50">
        <f t="shared" si="342"/>
        <v>0</v>
      </c>
      <c r="DK50">
        <v>0</v>
      </c>
      <c r="DL50" t="s">
        <v>85</v>
      </c>
      <c r="DM50">
        <v>0</v>
      </c>
      <c r="DN50" t="s">
        <v>85</v>
      </c>
      <c r="DO50">
        <v>0</v>
      </c>
    </row>
    <row r="51">
      <c r="A51">
        <f>ROW(Source!A41)</f>
        <v>41</v>
      </c>
      <c r="B51">
        <v>410110100</v>
      </c>
      <c r="C51">
        <v>410110500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375</v>
      </c>
      <c r="J51" t="s">
        <v>85</v>
      </c>
      <c r="K51" t="s">
        <v>376</v>
      </c>
      <c r="L51">
        <v>1191</v>
      </c>
      <c r="N51">
        <v>1013</v>
      </c>
      <c r="O51" t="s">
        <v>13</v>
      </c>
      <c r="P51" t="s">
        <v>13</v>
      </c>
      <c r="Q51">
        <v>1</v>
      </c>
      <c r="W51">
        <v>0</v>
      </c>
      <c r="X51">
        <v>476480486</v>
      </c>
      <c r="Y51">
        <f t="shared" si="315"/>
        <v>5.5500000000000007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85</v>
      </c>
      <c r="AT51">
        <v>1.8500000000000001</v>
      </c>
      <c r="AU51" t="s">
        <v>109</v>
      </c>
      <c r="AV51">
        <v>1</v>
      </c>
      <c r="AW51">
        <v>2</v>
      </c>
      <c r="AX51">
        <v>410110506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ROUND(AT51*Source!I41*AH51*AL51,2)</f>
        <v>0</v>
      </c>
      <c r="CV51">
        <f>ROUND(Y51*Source!I41,9)</f>
        <v>33.300000000000004</v>
      </c>
      <c r="CW51">
        <v>0</v>
      </c>
      <c r="CX51">
        <f>ROUND(Y51*Source!I41,9)</f>
        <v>33.300000000000004</v>
      </c>
      <c r="CY51">
        <f>AD51</f>
        <v>0</v>
      </c>
      <c r="CZ51">
        <f>AH51</f>
        <v>0</v>
      </c>
      <c r="DA51">
        <f>AL51</f>
        <v>1</v>
      </c>
      <c r="DB51">
        <f t="shared" si="316"/>
        <v>0</v>
      </c>
      <c r="DC51">
        <f t="shared" si="317"/>
        <v>0</v>
      </c>
      <c r="DD51" t="s">
        <v>85</v>
      </c>
      <c r="DE51" t="s">
        <v>85</v>
      </c>
      <c r="DF51">
        <f t="shared" ref="DF51:DF52" si="343">ROUND(ROUND(AE51,2)*CX51,2)</f>
        <v>0</v>
      </c>
      <c r="DG51">
        <f t="shared" si="340"/>
        <v>0</v>
      </c>
      <c r="DH51">
        <f t="shared" si="341"/>
        <v>0</v>
      </c>
      <c r="DI51">
        <f t="shared" si="318"/>
        <v>0</v>
      </c>
      <c r="DJ51">
        <f>DI51</f>
        <v>0</v>
      </c>
      <c r="DK51">
        <v>0</v>
      </c>
      <c r="DL51" t="s">
        <v>85</v>
      </c>
      <c r="DM51">
        <v>0</v>
      </c>
      <c r="DN51" t="s">
        <v>85</v>
      </c>
      <c r="DO51">
        <v>0</v>
      </c>
    </row>
    <row r="52">
      <c r="A52">
        <f>ROW(Source!A41)</f>
        <v>41</v>
      </c>
      <c r="B52">
        <v>410110100</v>
      </c>
      <c r="C52">
        <v>410110500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377</v>
      </c>
      <c r="J52" t="s">
        <v>378</v>
      </c>
      <c r="K52" t="s">
        <v>379</v>
      </c>
      <c r="L52">
        <v>1368</v>
      </c>
      <c r="N52">
        <v>1011</v>
      </c>
      <c r="O52" t="s">
        <v>380</v>
      </c>
      <c r="P52" t="s">
        <v>380</v>
      </c>
      <c r="Q52">
        <v>1</v>
      </c>
      <c r="W52">
        <v>0</v>
      </c>
      <c r="X52">
        <v>-785975384</v>
      </c>
      <c r="Y52">
        <f t="shared" si="315"/>
        <v>0.30000000000000004</v>
      </c>
      <c r="AA52">
        <v>0</v>
      </c>
      <c r="AB52">
        <v>862.74000000000001</v>
      </c>
      <c r="AC52">
        <v>588.98000000000002</v>
      </c>
      <c r="AD52">
        <v>0</v>
      </c>
      <c r="AE52">
        <v>0</v>
      </c>
      <c r="AF52">
        <v>43.950000000000003</v>
      </c>
      <c r="AG52">
        <v>12.619999999999999</v>
      </c>
      <c r="AH52">
        <v>0</v>
      </c>
      <c r="AI52">
        <v>1</v>
      </c>
      <c r="AJ52">
        <v>19.629999999999999</v>
      </c>
      <c r="AK52">
        <v>46.670000000000002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85</v>
      </c>
      <c r="AT52">
        <v>0.10000000000000001</v>
      </c>
      <c r="AU52" t="s">
        <v>109</v>
      </c>
      <c r="AV52">
        <v>0</v>
      </c>
      <c r="AW52">
        <v>2</v>
      </c>
      <c r="AX52">
        <v>410110507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ROUND(Y52*Source!I41*DO52,9)</f>
        <v>0</v>
      </c>
      <c r="CX52">
        <f>ROUND(Y52*Source!I41,9)</f>
        <v>1.8</v>
      </c>
      <c r="CY52">
        <f>AB52</f>
        <v>862.74000000000001</v>
      </c>
      <c r="CZ52">
        <f>AF52</f>
        <v>43.950000000000003</v>
      </c>
      <c r="DA52">
        <f>AJ52</f>
        <v>19.629999999999999</v>
      </c>
      <c r="DB52">
        <f t="shared" si="316"/>
        <v>13.199999999999999</v>
      </c>
      <c r="DC52">
        <f t="shared" si="317"/>
        <v>3.7799999999999998</v>
      </c>
      <c r="DD52" t="s">
        <v>85</v>
      </c>
      <c r="DE52" t="s">
        <v>85</v>
      </c>
      <c r="DF52">
        <f t="shared" si="343"/>
        <v>0</v>
      </c>
      <c r="DG52">
        <f>ROUND(ROUND(AF52*AJ52,2)*CX52,2)</f>
        <v>1552.9300000000001</v>
      </c>
      <c r="DH52">
        <f>ROUND(ROUND(AG52*AK52,2)*CX52,2)</f>
        <v>1060.1600000000001</v>
      </c>
      <c r="DI52">
        <f t="shared" si="318"/>
        <v>0</v>
      </c>
      <c r="DJ52">
        <f>DG52</f>
        <v>1552.9300000000001</v>
      </c>
      <c r="DK52">
        <v>0</v>
      </c>
      <c r="DL52" t="s">
        <v>85</v>
      </c>
      <c r="DM52">
        <v>0</v>
      </c>
      <c r="DN52" t="s">
        <v>85</v>
      </c>
      <c r="DO52">
        <v>0</v>
      </c>
    </row>
    <row r="53">
      <c r="A53">
        <f>ROW(Source!A41)</f>
        <v>41</v>
      </c>
      <c r="B53">
        <v>410110100</v>
      </c>
      <c r="C53">
        <v>410110500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381</v>
      </c>
      <c r="J53" t="s">
        <v>382</v>
      </c>
      <c r="K53" t="s">
        <v>383</v>
      </c>
      <c r="L53">
        <v>1327</v>
      </c>
      <c r="N53">
        <v>1005</v>
      </c>
      <c r="O53" t="s">
        <v>269</v>
      </c>
      <c r="P53" t="s">
        <v>269</v>
      </c>
      <c r="Q53">
        <v>1</v>
      </c>
      <c r="W53">
        <v>0</v>
      </c>
      <c r="X53">
        <v>-516435377</v>
      </c>
      <c r="Y53">
        <f t="shared" si="315"/>
        <v>0.059999999999999998</v>
      </c>
      <c r="AA53">
        <v>33.219999999999999</v>
      </c>
      <c r="AB53">
        <v>0</v>
      </c>
      <c r="AC53">
        <v>0</v>
      </c>
      <c r="AD53">
        <v>0</v>
      </c>
      <c r="AE53">
        <v>35.719999999999999</v>
      </c>
      <c r="AF53">
        <v>0</v>
      </c>
      <c r="AG53">
        <v>0</v>
      </c>
      <c r="AH53">
        <v>0</v>
      </c>
      <c r="AI53">
        <v>0.93000000000000005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85</v>
      </c>
      <c r="AT53">
        <v>0.02</v>
      </c>
      <c r="AU53" t="s">
        <v>109</v>
      </c>
      <c r="AV53">
        <v>0</v>
      </c>
      <c r="AW53">
        <v>2</v>
      </c>
      <c r="AX53">
        <v>410110508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ROUND(Y53*Source!I41,9)</f>
        <v>0.36000000000000004</v>
      </c>
      <c r="CY53">
        <f t="shared" ref="CY53:CY55" si="344">AA53</f>
        <v>33.219999999999999</v>
      </c>
      <c r="CZ53">
        <f t="shared" ref="CZ53:CZ55" si="345">AE53</f>
        <v>35.719999999999999</v>
      </c>
      <c r="DA53">
        <f t="shared" ref="DA53:DA55" si="346">AI53</f>
        <v>0.93000000000000005</v>
      </c>
      <c r="DB53">
        <f t="shared" si="316"/>
        <v>2.1299999999999999</v>
      </c>
      <c r="DC53">
        <f t="shared" si="317"/>
        <v>0</v>
      </c>
      <c r="DD53" t="s">
        <v>85</v>
      </c>
      <c r="DE53" t="s">
        <v>85</v>
      </c>
      <c r="DF53">
        <f t="shared" ref="DF53:DF55" si="347">ROUND(ROUND(AE53*AI53,2)*CX53,2)</f>
        <v>11.960000000000001</v>
      </c>
      <c r="DG53">
        <f t="shared" ref="DG53:DG56" si="348">ROUND(ROUND(AF53,2)*CX53,2)</f>
        <v>0</v>
      </c>
      <c r="DH53">
        <f t="shared" ref="DH53:DH56" si="349">ROUND(ROUND(AG53,2)*CX53,2)</f>
        <v>0</v>
      </c>
      <c r="DI53">
        <f t="shared" si="318"/>
        <v>0</v>
      </c>
      <c r="DJ53">
        <f t="shared" ref="DJ53:DJ55" si="350">DF53</f>
        <v>11.960000000000001</v>
      </c>
      <c r="DK53">
        <v>0</v>
      </c>
      <c r="DL53" t="s">
        <v>85</v>
      </c>
      <c r="DM53">
        <v>0</v>
      </c>
      <c r="DN53" t="s">
        <v>85</v>
      </c>
      <c r="DO53">
        <v>0</v>
      </c>
    </row>
    <row r="54">
      <c r="A54">
        <f>ROW(Source!A41)</f>
        <v>41</v>
      </c>
      <c r="B54">
        <v>410110100</v>
      </c>
      <c r="C54">
        <v>410110500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384</v>
      </c>
      <c r="J54" t="s">
        <v>385</v>
      </c>
      <c r="K54" t="s">
        <v>386</v>
      </c>
      <c r="L54">
        <v>1346</v>
      </c>
      <c r="N54">
        <v>1009</v>
      </c>
      <c r="O54" t="s">
        <v>387</v>
      </c>
      <c r="P54" t="s">
        <v>387</v>
      </c>
      <c r="Q54">
        <v>1</v>
      </c>
      <c r="W54">
        <v>0</v>
      </c>
      <c r="X54">
        <v>1244117591</v>
      </c>
      <c r="Y54">
        <f t="shared" si="315"/>
        <v>0.012</v>
      </c>
      <c r="AA54">
        <v>1355.6300000000001</v>
      </c>
      <c r="AB54">
        <v>0</v>
      </c>
      <c r="AC54">
        <v>0</v>
      </c>
      <c r="AD54">
        <v>0</v>
      </c>
      <c r="AE54">
        <v>11.25</v>
      </c>
      <c r="AF54">
        <v>0</v>
      </c>
      <c r="AG54">
        <v>0</v>
      </c>
      <c r="AH54">
        <v>0</v>
      </c>
      <c r="AI54">
        <v>120.5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85</v>
      </c>
      <c r="AT54">
        <v>0.0040000000000000001</v>
      </c>
      <c r="AU54" t="s">
        <v>109</v>
      </c>
      <c r="AV54">
        <v>0</v>
      </c>
      <c r="AW54">
        <v>2</v>
      </c>
      <c r="AX54">
        <v>410110509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ROUND(Y54*Source!I41,9)</f>
        <v>0.072000000000000008</v>
      </c>
      <c r="CY54">
        <f t="shared" si="344"/>
        <v>1355.6300000000001</v>
      </c>
      <c r="CZ54">
        <f t="shared" si="345"/>
        <v>11.25</v>
      </c>
      <c r="DA54">
        <f t="shared" si="346"/>
        <v>120.5</v>
      </c>
      <c r="DB54">
        <f t="shared" si="316"/>
        <v>0.14999999999999999</v>
      </c>
      <c r="DC54">
        <f t="shared" si="317"/>
        <v>0</v>
      </c>
      <c r="DD54" t="s">
        <v>85</v>
      </c>
      <c r="DE54" t="s">
        <v>85</v>
      </c>
      <c r="DF54">
        <f t="shared" si="347"/>
        <v>97.609999999999999</v>
      </c>
      <c r="DG54">
        <f t="shared" si="348"/>
        <v>0</v>
      </c>
      <c r="DH54">
        <f t="shared" si="349"/>
        <v>0</v>
      </c>
      <c r="DI54">
        <f t="shared" si="318"/>
        <v>0</v>
      </c>
      <c r="DJ54">
        <f t="shared" si="350"/>
        <v>97.609999999999999</v>
      </c>
      <c r="DK54">
        <v>0</v>
      </c>
      <c r="DL54" t="s">
        <v>85</v>
      </c>
      <c r="DM54">
        <v>0</v>
      </c>
      <c r="DN54" t="s">
        <v>85</v>
      </c>
      <c r="DO54">
        <v>0</v>
      </c>
    </row>
    <row r="55">
      <c r="A55">
        <f>ROW(Source!A41)</f>
        <v>41</v>
      </c>
      <c r="B55">
        <v>410110100</v>
      </c>
      <c r="C55">
        <v>410110500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388</v>
      </c>
      <c r="J55" t="s">
        <v>389</v>
      </c>
      <c r="K55" t="s">
        <v>390</v>
      </c>
      <c r="L55">
        <v>1346</v>
      </c>
      <c r="N55">
        <v>1009</v>
      </c>
      <c r="O55" t="s">
        <v>387</v>
      </c>
      <c r="P55" t="s">
        <v>387</v>
      </c>
      <c r="Q55">
        <v>1</v>
      </c>
      <c r="W55">
        <v>0</v>
      </c>
      <c r="X55">
        <v>1888623107</v>
      </c>
      <c r="Y55">
        <f t="shared" si="315"/>
        <v>0.0060000000000000001</v>
      </c>
      <c r="AA55">
        <v>123.39</v>
      </c>
      <c r="AB55">
        <v>0</v>
      </c>
      <c r="AC55">
        <v>0</v>
      </c>
      <c r="AD55">
        <v>0</v>
      </c>
      <c r="AE55">
        <v>14.07</v>
      </c>
      <c r="AF55">
        <v>0</v>
      </c>
      <c r="AG55">
        <v>0</v>
      </c>
      <c r="AH55">
        <v>0</v>
      </c>
      <c r="AI55">
        <v>8.7699999999999996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85</v>
      </c>
      <c r="AT55">
        <v>0.002</v>
      </c>
      <c r="AU55" t="s">
        <v>109</v>
      </c>
      <c r="AV55">
        <v>0</v>
      </c>
      <c r="AW55">
        <v>2</v>
      </c>
      <c r="AX55">
        <v>410110510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ROUND(Y55*Source!I41,9)</f>
        <v>0.036000000000000004</v>
      </c>
      <c r="CY55">
        <f t="shared" si="344"/>
        <v>123.39</v>
      </c>
      <c r="CZ55">
        <f t="shared" si="345"/>
        <v>14.07</v>
      </c>
      <c r="DA55">
        <f t="shared" si="346"/>
        <v>8.7699999999999996</v>
      </c>
      <c r="DB55">
        <f t="shared" si="316"/>
        <v>0.089999999999999997</v>
      </c>
      <c r="DC55">
        <f t="shared" si="317"/>
        <v>0</v>
      </c>
      <c r="DD55" t="s">
        <v>85</v>
      </c>
      <c r="DE55" t="s">
        <v>85</v>
      </c>
      <c r="DF55">
        <f t="shared" si="347"/>
        <v>4.4400000000000004</v>
      </c>
      <c r="DG55">
        <f t="shared" si="348"/>
        <v>0</v>
      </c>
      <c r="DH55">
        <f t="shared" si="349"/>
        <v>0</v>
      </c>
      <c r="DI55">
        <f t="shared" si="318"/>
        <v>0</v>
      </c>
      <c r="DJ55">
        <f t="shared" si="350"/>
        <v>4.4400000000000004</v>
      </c>
      <c r="DK55">
        <v>0</v>
      </c>
      <c r="DL55" t="s">
        <v>85</v>
      </c>
      <c r="DM55">
        <v>0</v>
      </c>
      <c r="DN55" t="s">
        <v>85</v>
      </c>
      <c r="DO55">
        <v>0</v>
      </c>
    </row>
    <row r="56">
      <c r="A56">
        <f>ROW(Source!A83)</f>
        <v>83</v>
      </c>
      <c r="B56">
        <v>410110100</v>
      </c>
      <c r="C56">
        <v>410110576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375</v>
      </c>
      <c r="J56" t="s">
        <v>85</v>
      </c>
      <c r="K56" t="s">
        <v>376</v>
      </c>
      <c r="L56">
        <v>1191</v>
      </c>
      <c r="N56">
        <v>1013</v>
      </c>
      <c r="O56" t="s">
        <v>13</v>
      </c>
      <c r="P56" t="s">
        <v>13</v>
      </c>
      <c r="Q56">
        <v>1</v>
      </c>
      <c r="W56">
        <v>0</v>
      </c>
      <c r="X56">
        <v>476480486</v>
      </c>
      <c r="Y56">
        <f t="shared" si="315"/>
        <v>0.98999999999999999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85</v>
      </c>
      <c r="AT56">
        <v>0.33000000000000002</v>
      </c>
      <c r="AU56" t="s">
        <v>109</v>
      </c>
      <c r="AV56">
        <v>1</v>
      </c>
      <c r="AW56">
        <v>2</v>
      </c>
      <c r="AX56">
        <v>410110584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ROUND(AT56*Source!I83*AH56*AL56,2)</f>
        <v>0</v>
      </c>
      <c r="CV56">
        <f>ROUND(Y56*Source!I83,9)</f>
        <v>103.95</v>
      </c>
      <c r="CW56">
        <v>0</v>
      </c>
      <c r="CX56">
        <f>ROUND(Y56*Source!I83,9)</f>
        <v>103.95</v>
      </c>
      <c r="CY56">
        <f>AD56</f>
        <v>0</v>
      </c>
      <c r="CZ56">
        <f>AH56</f>
        <v>0</v>
      </c>
      <c r="DA56">
        <f>AL56</f>
        <v>1</v>
      </c>
      <c r="DB56">
        <f t="shared" si="316"/>
        <v>0</v>
      </c>
      <c r="DC56">
        <f t="shared" si="317"/>
        <v>0</v>
      </c>
      <c r="DD56" t="s">
        <v>85</v>
      </c>
      <c r="DE56" t="s">
        <v>85</v>
      </c>
      <c r="DF56">
        <f t="shared" ref="DF56:DF57" si="351">ROUND(ROUND(AE56,2)*CX56,2)</f>
        <v>0</v>
      </c>
      <c r="DG56">
        <f t="shared" si="348"/>
        <v>0</v>
      </c>
      <c r="DH56">
        <f t="shared" si="349"/>
        <v>0</v>
      </c>
      <c r="DI56">
        <f t="shared" si="318"/>
        <v>0</v>
      </c>
      <c r="DJ56">
        <f>DI56</f>
        <v>0</v>
      </c>
      <c r="DK56">
        <v>0</v>
      </c>
      <c r="DL56" t="s">
        <v>85</v>
      </c>
      <c r="DM56">
        <v>0</v>
      </c>
      <c r="DN56" t="s">
        <v>85</v>
      </c>
      <c r="DO56">
        <v>0</v>
      </c>
    </row>
    <row r="57">
      <c r="A57">
        <f>ROW(Source!A83)</f>
        <v>83</v>
      </c>
      <c r="B57">
        <v>410110100</v>
      </c>
      <c r="C57">
        <v>410110576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377</v>
      </c>
      <c r="J57" t="s">
        <v>378</v>
      </c>
      <c r="K57" t="s">
        <v>379</v>
      </c>
      <c r="L57">
        <v>1368</v>
      </c>
      <c r="N57">
        <v>1011</v>
      </c>
      <c r="O57" t="s">
        <v>380</v>
      </c>
      <c r="P57" t="s">
        <v>380</v>
      </c>
      <c r="Q57">
        <v>1</v>
      </c>
      <c r="W57">
        <v>0</v>
      </c>
      <c r="X57">
        <v>-785975384</v>
      </c>
      <c r="Y57">
        <f t="shared" si="315"/>
        <v>0.12</v>
      </c>
      <c r="AA57">
        <v>0</v>
      </c>
      <c r="AB57">
        <v>862.74000000000001</v>
      </c>
      <c r="AC57">
        <v>588.98000000000002</v>
      </c>
      <c r="AD57">
        <v>0</v>
      </c>
      <c r="AE57">
        <v>0</v>
      </c>
      <c r="AF57">
        <v>43.950000000000003</v>
      </c>
      <c r="AG57">
        <v>12.619999999999999</v>
      </c>
      <c r="AH57">
        <v>0</v>
      </c>
      <c r="AI57">
        <v>1</v>
      </c>
      <c r="AJ57">
        <v>19.629999999999999</v>
      </c>
      <c r="AK57">
        <v>46.670000000000002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85</v>
      </c>
      <c r="AT57">
        <v>0.040000000000000001</v>
      </c>
      <c r="AU57" t="s">
        <v>109</v>
      </c>
      <c r="AV57">
        <v>0</v>
      </c>
      <c r="AW57">
        <v>2</v>
      </c>
      <c r="AX57">
        <v>410110585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ROUND(Y57*Source!I83*DO57,9)</f>
        <v>0</v>
      </c>
      <c r="CX57">
        <f>ROUND(Y57*Source!I83,9)</f>
        <v>12.600000000000001</v>
      </c>
      <c r="CY57">
        <f>AB57</f>
        <v>862.74000000000001</v>
      </c>
      <c r="CZ57">
        <f>AF57</f>
        <v>43.950000000000003</v>
      </c>
      <c r="DA57">
        <f>AJ57</f>
        <v>19.629999999999999</v>
      </c>
      <c r="DB57">
        <f t="shared" si="316"/>
        <v>5.2799999999999994</v>
      </c>
      <c r="DC57">
        <f t="shared" si="317"/>
        <v>1.5</v>
      </c>
      <c r="DD57" t="s">
        <v>85</v>
      </c>
      <c r="DE57" t="s">
        <v>85</v>
      </c>
      <c r="DF57">
        <f t="shared" si="351"/>
        <v>0</v>
      </c>
      <c r="DG57">
        <f>ROUND(ROUND(AF57*AJ57,2)*CX57,2)</f>
        <v>10870.52</v>
      </c>
      <c r="DH57">
        <f>ROUND(ROUND(AG57*AK57,2)*CX57,2)</f>
        <v>7421.1500000000005</v>
      </c>
      <c r="DI57">
        <f t="shared" si="318"/>
        <v>0</v>
      </c>
      <c r="DJ57">
        <f>DG57</f>
        <v>10870.52</v>
      </c>
      <c r="DK57">
        <v>0</v>
      </c>
      <c r="DL57" t="s">
        <v>85</v>
      </c>
      <c r="DM57">
        <v>0</v>
      </c>
      <c r="DN57" t="s">
        <v>85</v>
      </c>
      <c r="DO57">
        <v>0</v>
      </c>
    </row>
    <row r="58">
      <c r="A58">
        <f>ROW(Source!A83)</f>
        <v>83</v>
      </c>
      <c r="B58">
        <v>410110100</v>
      </c>
      <c r="C58">
        <v>410110576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381</v>
      </c>
      <c r="J58" t="s">
        <v>382</v>
      </c>
      <c r="K58" t="s">
        <v>383</v>
      </c>
      <c r="L58">
        <v>1327</v>
      </c>
      <c r="N58">
        <v>1005</v>
      </c>
      <c r="O58" t="s">
        <v>269</v>
      </c>
      <c r="P58" t="s">
        <v>269</v>
      </c>
      <c r="Q58">
        <v>1</v>
      </c>
      <c r="W58">
        <v>0</v>
      </c>
      <c r="X58">
        <v>-516435377</v>
      </c>
      <c r="Y58">
        <f t="shared" si="315"/>
        <v>0.059999999999999998</v>
      </c>
      <c r="AA58">
        <v>33.219999999999999</v>
      </c>
      <c r="AB58">
        <v>0</v>
      </c>
      <c r="AC58">
        <v>0</v>
      </c>
      <c r="AD58">
        <v>0</v>
      </c>
      <c r="AE58">
        <v>35.719999999999999</v>
      </c>
      <c r="AF58">
        <v>0</v>
      </c>
      <c r="AG58">
        <v>0</v>
      </c>
      <c r="AH58">
        <v>0</v>
      </c>
      <c r="AI58">
        <v>0.93000000000000005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85</v>
      </c>
      <c r="AT58">
        <v>0.02</v>
      </c>
      <c r="AU58" t="s">
        <v>109</v>
      </c>
      <c r="AV58">
        <v>0</v>
      </c>
      <c r="AW58">
        <v>2</v>
      </c>
      <c r="AX58">
        <v>410110586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ROUND(Y58*Source!I83,9)</f>
        <v>6.3000000000000007</v>
      </c>
      <c r="CY58">
        <f t="shared" ref="CY58:CY62" si="352">AA58</f>
        <v>33.219999999999999</v>
      </c>
      <c r="CZ58">
        <f t="shared" ref="CZ58:CZ62" si="353">AE58</f>
        <v>35.719999999999999</v>
      </c>
      <c r="DA58">
        <f t="shared" ref="DA58:DA62" si="354">AI58</f>
        <v>0.93000000000000005</v>
      </c>
      <c r="DB58">
        <f t="shared" si="316"/>
        <v>2.1299999999999999</v>
      </c>
      <c r="DC58">
        <f t="shared" si="317"/>
        <v>0</v>
      </c>
      <c r="DD58" t="s">
        <v>85</v>
      </c>
      <c r="DE58" t="s">
        <v>85</v>
      </c>
      <c r="DF58">
        <f t="shared" ref="DF58:DF62" si="355">ROUND(ROUND(AE58*AI58,2)*CX58,2)</f>
        <v>209.28999999999999</v>
      </c>
      <c r="DG58">
        <f t="shared" ref="DG58:DG63" si="356">ROUND(ROUND(AF58,2)*CX58,2)</f>
        <v>0</v>
      </c>
      <c r="DH58">
        <f t="shared" ref="DH58:DH63" si="357">ROUND(ROUND(AG58,2)*CX58,2)</f>
        <v>0</v>
      </c>
      <c r="DI58">
        <f t="shared" si="318"/>
        <v>0</v>
      </c>
      <c r="DJ58">
        <f t="shared" ref="DJ58:DJ62" si="358">DF58</f>
        <v>209.28999999999999</v>
      </c>
      <c r="DK58">
        <v>0</v>
      </c>
      <c r="DL58" t="s">
        <v>85</v>
      </c>
      <c r="DM58">
        <v>0</v>
      </c>
      <c r="DN58" t="s">
        <v>85</v>
      </c>
      <c r="DO58">
        <v>0</v>
      </c>
    </row>
    <row r="59">
      <c r="A59">
        <f>ROW(Source!A83)</f>
        <v>83</v>
      </c>
      <c r="B59">
        <v>410110100</v>
      </c>
      <c r="C59">
        <v>410110576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384</v>
      </c>
      <c r="J59" t="s">
        <v>385</v>
      </c>
      <c r="K59" t="s">
        <v>386</v>
      </c>
      <c r="L59">
        <v>1346</v>
      </c>
      <c r="N59">
        <v>1009</v>
      </c>
      <c r="O59" t="s">
        <v>387</v>
      </c>
      <c r="P59" t="s">
        <v>387</v>
      </c>
      <c r="Q59">
        <v>1</v>
      </c>
      <c r="W59">
        <v>0</v>
      </c>
      <c r="X59">
        <v>1244117591</v>
      </c>
      <c r="Y59">
        <f t="shared" si="315"/>
        <v>0.012</v>
      </c>
      <c r="AA59">
        <v>1355.6300000000001</v>
      </c>
      <c r="AB59">
        <v>0</v>
      </c>
      <c r="AC59">
        <v>0</v>
      </c>
      <c r="AD59">
        <v>0</v>
      </c>
      <c r="AE59">
        <v>11.25</v>
      </c>
      <c r="AF59">
        <v>0</v>
      </c>
      <c r="AG59">
        <v>0</v>
      </c>
      <c r="AH59">
        <v>0</v>
      </c>
      <c r="AI59">
        <v>120.5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85</v>
      </c>
      <c r="AT59">
        <v>0.0040000000000000001</v>
      </c>
      <c r="AU59" t="s">
        <v>109</v>
      </c>
      <c r="AV59">
        <v>0</v>
      </c>
      <c r="AW59">
        <v>2</v>
      </c>
      <c r="AX59">
        <v>410110587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ROUND(Y59*Source!I83,9)</f>
        <v>1.26</v>
      </c>
      <c r="CY59">
        <f t="shared" si="352"/>
        <v>1355.6300000000001</v>
      </c>
      <c r="CZ59">
        <f t="shared" si="353"/>
        <v>11.25</v>
      </c>
      <c r="DA59">
        <f t="shared" si="354"/>
        <v>120.5</v>
      </c>
      <c r="DB59">
        <f t="shared" si="316"/>
        <v>0.14999999999999999</v>
      </c>
      <c r="DC59">
        <f t="shared" si="317"/>
        <v>0</v>
      </c>
      <c r="DD59" t="s">
        <v>85</v>
      </c>
      <c r="DE59" t="s">
        <v>85</v>
      </c>
      <c r="DF59">
        <f t="shared" si="355"/>
        <v>1708.0900000000001</v>
      </c>
      <c r="DG59">
        <f t="shared" si="356"/>
        <v>0</v>
      </c>
      <c r="DH59">
        <f t="shared" si="357"/>
        <v>0</v>
      </c>
      <c r="DI59">
        <f t="shared" si="318"/>
        <v>0</v>
      </c>
      <c r="DJ59">
        <f t="shared" si="358"/>
        <v>1708.0900000000001</v>
      </c>
      <c r="DK59">
        <v>0</v>
      </c>
      <c r="DL59" t="s">
        <v>85</v>
      </c>
      <c r="DM59">
        <v>0</v>
      </c>
      <c r="DN59" t="s">
        <v>85</v>
      </c>
      <c r="DO59">
        <v>0</v>
      </c>
    </row>
    <row r="60">
      <c r="A60">
        <f>ROW(Source!A83)</f>
        <v>83</v>
      </c>
      <c r="B60">
        <v>410110100</v>
      </c>
      <c r="C60">
        <v>410110576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388</v>
      </c>
      <c r="J60" t="s">
        <v>389</v>
      </c>
      <c r="K60" t="s">
        <v>390</v>
      </c>
      <c r="L60">
        <v>1346</v>
      </c>
      <c r="N60">
        <v>1009</v>
      </c>
      <c r="O60" t="s">
        <v>387</v>
      </c>
      <c r="P60" t="s">
        <v>387</v>
      </c>
      <c r="Q60">
        <v>1</v>
      </c>
      <c r="W60">
        <v>0</v>
      </c>
      <c r="X60">
        <v>1888623107</v>
      </c>
      <c r="Y60">
        <f t="shared" si="315"/>
        <v>0.0060000000000000001</v>
      </c>
      <c r="AA60">
        <v>123.39</v>
      </c>
      <c r="AB60">
        <v>0</v>
      </c>
      <c r="AC60">
        <v>0</v>
      </c>
      <c r="AD60">
        <v>0</v>
      </c>
      <c r="AE60">
        <v>14.07</v>
      </c>
      <c r="AF60">
        <v>0</v>
      </c>
      <c r="AG60">
        <v>0</v>
      </c>
      <c r="AH60">
        <v>0</v>
      </c>
      <c r="AI60">
        <v>8.7699999999999996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85</v>
      </c>
      <c r="AT60">
        <v>0.002</v>
      </c>
      <c r="AU60" t="s">
        <v>109</v>
      </c>
      <c r="AV60">
        <v>0</v>
      </c>
      <c r="AW60">
        <v>2</v>
      </c>
      <c r="AX60">
        <v>410110588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ROUND(Y60*Source!I83,9)</f>
        <v>0.63</v>
      </c>
      <c r="CY60">
        <f t="shared" si="352"/>
        <v>123.39</v>
      </c>
      <c r="CZ60">
        <f t="shared" si="353"/>
        <v>14.07</v>
      </c>
      <c r="DA60">
        <f t="shared" si="354"/>
        <v>8.7699999999999996</v>
      </c>
      <c r="DB60">
        <f t="shared" si="316"/>
        <v>0.089999999999999997</v>
      </c>
      <c r="DC60">
        <f t="shared" si="317"/>
        <v>0</v>
      </c>
      <c r="DD60" t="s">
        <v>85</v>
      </c>
      <c r="DE60" t="s">
        <v>85</v>
      </c>
      <c r="DF60">
        <f t="shared" si="355"/>
        <v>77.739999999999995</v>
      </c>
      <c r="DG60">
        <f t="shared" si="356"/>
        <v>0</v>
      </c>
      <c r="DH60">
        <f t="shared" si="357"/>
        <v>0</v>
      </c>
      <c r="DI60">
        <f t="shared" si="318"/>
        <v>0</v>
      </c>
      <c r="DJ60">
        <f t="shared" si="358"/>
        <v>77.739999999999995</v>
      </c>
      <c r="DK60">
        <v>0</v>
      </c>
      <c r="DL60" t="s">
        <v>85</v>
      </c>
      <c r="DM60">
        <v>0</v>
      </c>
      <c r="DN60" t="s">
        <v>85</v>
      </c>
      <c r="DO60">
        <v>0</v>
      </c>
    </row>
    <row r="61">
      <c r="A61">
        <f>ROW(Source!A83)</f>
        <v>83</v>
      </c>
      <c r="B61">
        <v>410110100</v>
      </c>
      <c r="C61">
        <v>410110576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400</v>
      </c>
      <c r="J61" t="s">
        <v>401</v>
      </c>
      <c r="K61" t="s">
        <v>402</v>
      </c>
      <c r="L61">
        <v>1346</v>
      </c>
      <c r="N61">
        <v>1009</v>
      </c>
      <c r="O61" t="s">
        <v>387</v>
      </c>
      <c r="P61" t="s">
        <v>387</v>
      </c>
      <c r="Q61">
        <v>1</v>
      </c>
      <c r="W61">
        <v>0</v>
      </c>
      <c r="X61">
        <v>1549268934</v>
      </c>
      <c r="Y61">
        <f t="shared" si="315"/>
        <v>0.010500000000000001</v>
      </c>
      <c r="AA61">
        <v>464.93000000000001</v>
      </c>
      <c r="AB61">
        <v>0</v>
      </c>
      <c r="AC61">
        <v>0</v>
      </c>
      <c r="AD61">
        <v>0</v>
      </c>
      <c r="AE61">
        <v>16.699999999999999</v>
      </c>
      <c r="AF61">
        <v>0</v>
      </c>
      <c r="AG61">
        <v>0</v>
      </c>
      <c r="AH61">
        <v>0</v>
      </c>
      <c r="AI61">
        <v>27.84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85</v>
      </c>
      <c r="AT61">
        <v>0.0035000000000000001</v>
      </c>
      <c r="AU61" t="s">
        <v>109</v>
      </c>
      <c r="AV61">
        <v>0</v>
      </c>
      <c r="AW61">
        <v>2</v>
      </c>
      <c r="AX61">
        <v>410110589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ROUND(Y61*Source!I83,9)</f>
        <v>1.1025</v>
      </c>
      <c r="CY61">
        <f t="shared" si="352"/>
        <v>464.93000000000001</v>
      </c>
      <c r="CZ61">
        <f t="shared" si="353"/>
        <v>16.699999999999999</v>
      </c>
      <c r="DA61">
        <f t="shared" si="354"/>
        <v>27.84</v>
      </c>
      <c r="DB61">
        <f t="shared" si="316"/>
        <v>0.17999999999999999</v>
      </c>
      <c r="DC61">
        <f t="shared" si="317"/>
        <v>0</v>
      </c>
      <c r="DD61" t="s">
        <v>85</v>
      </c>
      <c r="DE61" t="s">
        <v>85</v>
      </c>
      <c r="DF61">
        <f t="shared" si="355"/>
        <v>512.59000000000003</v>
      </c>
      <c r="DG61">
        <f t="shared" si="356"/>
        <v>0</v>
      </c>
      <c r="DH61">
        <f t="shared" si="357"/>
        <v>0</v>
      </c>
      <c r="DI61">
        <f t="shared" si="318"/>
        <v>0</v>
      </c>
      <c r="DJ61">
        <f t="shared" si="358"/>
        <v>512.59000000000003</v>
      </c>
      <c r="DK61">
        <v>0</v>
      </c>
      <c r="DL61" t="s">
        <v>85</v>
      </c>
      <c r="DM61">
        <v>0</v>
      </c>
      <c r="DN61" t="s">
        <v>85</v>
      </c>
      <c r="DO61">
        <v>0</v>
      </c>
    </row>
    <row r="62">
      <c r="A62">
        <f>ROW(Source!A83)</f>
        <v>83</v>
      </c>
      <c r="B62">
        <v>410110100</v>
      </c>
      <c r="C62">
        <v>410110576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403</v>
      </c>
      <c r="J62" t="s">
        <v>404</v>
      </c>
      <c r="K62" t="s">
        <v>405</v>
      </c>
      <c r="L62">
        <v>1348</v>
      </c>
      <c r="N62">
        <v>1009</v>
      </c>
      <c r="O62" t="s">
        <v>406</v>
      </c>
      <c r="P62" t="s">
        <v>406</v>
      </c>
      <c r="Q62">
        <v>1000</v>
      </c>
      <c r="W62">
        <v>0</v>
      </c>
      <c r="X62">
        <v>-2028554032</v>
      </c>
      <c r="Y62">
        <f t="shared" si="315"/>
        <v>6.0000000000000002e-06</v>
      </c>
      <c r="AA62">
        <v>2801587.25</v>
      </c>
      <c r="AB62">
        <v>0</v>
      </c>
      <c r="AC62">
        <v>0</v>
      </c>
      <c r="AD62">
        <v>0</v>
      </c>
      <c r="AE62">
        <v>78563.860000000001</v>
      </c>
      <c r="AF62">
        <v>0</v>
      </c>
      <c r="AG62">
        <v>0</v>
      </c>
      <c r="AH62">
        <v>0</v>
      </c>
      <c r="AI62">
        <v>35.659999999999997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85</v>
      </c>
      <c r="AT62">
        <v>1.9999999999999999e-06</v>
      </c>
      <c r="AU62" t="s">
        <v>109</v>
      </c>
      <c r="AV62">
        <v>0</v>
      </c>
      <c r="AW62">
        <v>2</v>
      </c>
      <c r="AX62">
        <v>410110590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ROUND(Y62*Source!I83,9)</f>
        <v>0.00063000000000000003</v>
      </c>
      <c r="CY62">
        <f t="shared" si="352"/>
        <v>2801587.25</v>
      </c>
      <c r="CZ62">
        <f t="shared" si="353"/>
        <v>78563.860000000001</v>
      </c>
      <c r="DA62">
        <f t="shared" si="354"/>
        <v>35.659999999999997</v>
      </c>
      <c r="DB62">
        <f t="shared" si="316"/>
        <v>0.47999999999999998</v>
      </c>
      <c r="DC62">
        <f t="shared" si="317"/>
        <v>0</v>
      </c>
      <c r="DD62" t="s">
        <v>85</v>
      </c>
      <c r="DE62" t="s">
        <v>85</v>
      </c>
      <c r="DF62">
        <f t="shared" si="355"/>
        <v>1765</v>
      </c>
      <c r="DG62">
        <f t="shared" si="356"/>
        <v>0</v>
      </c>
      <c r="DH62">
        <f t="shared" si="357"/>
        <v>0</v>
      </c>
      <c r="DI62">
        <f t="shared" si="318"/>
        <v>0</v>
      </c>
      <c r="DJ62">
        <f t="shared" si="358"/>
        <v>1765</v>
      </c>
      <c r="DK62">
        <v>0</v>
      </c>
      <c r="DL62" t="s">
        <v>85</v>
      </c>
      <c r="DM62">
        <v>0</v>
      </c>
      <c r="DN62" t="s">
        <v>85</v>
      </c>
      <c r="DO62">
        <v>0</v>
      </c>
    </row>
    <row r="63">
      <c r="A63">
        <f>ROW(Source!A84)</f>
        <v>84</v>
      </c>
      <c r="B63">
        <v>410110100</v>
      </c>
      <c r="C63">
        <v>410110591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375</v>
      </c>
      <c r="J63" t="s">
        <v>85</v>
      </c>
      <c r="K63" t="s">
        <v>376</v>
      </c>
      <c r="L63">
        <v>1191</v>
      </c>
      <c r="N63">
        <v>1013</v>
      </c>
      <c r="O63" t="s">
        <v>13</v>
      </c>
      <c r="P63" t="s">
        <v>13</v>
      </c>
      <c r="Q63">
        <v>1</v>
      </c>
      <c r="W63">
        <v>0</v>
      </c>
      <c r="X63">
        <v>476480486</v>
      </c>
      <c r="Y63">
        <f t="shared" si="315"/>
        <v>1.0499999999999998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85</v>
      </c>
      <c r="AT63">
        <v>0.34999999999999998</v>
      </c>
      <c r="AU63" t="s">
        <v>109</v>
      </c>
      <c r="AV63">
        <v>1</v>
      </c>
      <c r="AW63">
        <v>2</v>
      </c>
      <c r="AX63">
        <v>410110599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ROUND(AT63*Source!I84*AH63*AL63,2)</f>
        <v>0</v>
      </c>
      <c r="CV63">
        <f>ROUND(Y63*Source!I84,9)</f>
        <v>147</v>
      </c>
      <c r="CW63">
        <v>0</v>
      </c>
      <c r="CX63">
        <f>ROUND(Y63*Source!I84,9)</f>
        <v>147</v>
      </c>
      <c r="CY63">
        <f>AD63</f>
        <v>0</v>
      </c>
      <c r="CZ63">
        <f>AH63</f>
        <v>0</v>
      </c>
      <c r="DA63">
        <f>AL63</f>
        <v>1</v>
      </c>
      <c r="DB63">
        <f t="shared" si="316"/>
        <v>0</v>
      </c>
      <c r="DC63">
        <f t="shared" si="317"/>
        <v>0</v>
      </c>
      <c r="DD63" t="s">
        <v>85</v>
      </c>
      <c r="DE63" t="s">
        <v>85</v>
      </c>
      <c r="DF63">
        <f t="shared" ref="DF63:DF64" si="359">ROUND(ROUND(AE63,2)*CX63,2)</f>
        <v>0</v>
      </c>
      <c r="DG63">
        <f t="shared" si="356"/>
        <v>0</v>
      </c>
      <c r="DH63">
        <f t="shared" si="357"/>
        <v>0</v>
      </c>
      <c r="DI63">
        <f t="shared" si="318"/>
        <v>0</v>
      </c>
      <c r="DJ63">
        <f>DI63</f>
        <v>0</v>
      </c>
      <c r="DK63">
        <v>0</v>
      </c>
      <c r="DL63" t="s">
        <v>85</v>
      </c>
      <c r="DM63">
        <v>0</v>
      </c>
      <c r="DN63" t="s">
        <v>85</v>
      </c>
      <c r="DO63">
        <v>0</v>
      </c>
    </row>
    <row r="64">
      <c r="A64">
        <f>ROW(Source!A84)</f>
        <v>84</v>
      </c>
      <c r="B64">
        <v>410110100</v>
      </c>
      <c r="C64">
        <v>410110591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377</v>
      </c>
      <c r="J64" t="s">
        <v>378</v>
      </c>
      <c r="K64" t="s">
        <v>379</v>
      </c>
      <c r="L64">
        <v>1368</v>
      </c>
      <c r="N64">
        <v>1011</v>
      </c>
      <c r="O64" t="s">
        <v>380</v>
      </c>
      <c r="P64" t="s">
        <v>380</v>
      </c>
      <c r="Q64">
        <v>1</v>
      </c>
      <c r="W64">
        <v>0</v>
      </c>
      <c r="X64">
        <v>-785975384</v>
      </c>
      <c r="Y64">
        <f t="shared" si="315"/>
        <v>0.12</v>
      </c>
      <c r="AA64">
        <v>0</v>
      </c>
      <c r="AB64">
        <v>862.74000000000001</v>
      </c>
      <c r="AC64">
        <v>588.98000000000002</v>
      </c>
      <c r="AD64">
        <v>0</v>
      </c>
      <c r="AE64">
        <v>0</v>
      </c>
      <c r="AF64">
        <v>43.950000000000003</v>
      </c>
      <c r="AG64">
        <v>12.619999999999999</v>
      </c>
      <c r="AH64">
        <v>0</v>
      </c>
      <c r="AI64">
        <v>1</v>
      </c>
      <c r="AJ64">
        <v>19.629999999999999</v>
      </c>
      <c r="AK64">
        <v>46.670000000000002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85</v>
      </c>
      <c r="AT64">
        <v>0.040000000000000001</v>
      </c>
      <c r="AU64" t="s">
        <v>109</v>
      </c>
      <c r="AV64">
        <v>0</v>
      </c>
      <c r="AW64">
        <v>2</v>
      </c>
      <c r="AX64">
        <v>410110600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ROUND(Y64*Source!I84*DO64,9)</f>
        <v>0</v>
      </c>
      <c r="CX64">
        <f>ROUND(Y64*Source!I84,9)</f>
        <v>16.800000000000001</v>
      </c>
      <c r="CY64">
        <f>AB64</f>
        <v>862.74000000000001</v>
      </c>
      <c r="CZ64">
        <f>AF64</f>
        <v>43.950000000000003</v>
      </c>
      <c r="DA64">
        <f>AJ64</f>
        <v>19.629999999999999</v>
      </c>
      <c r="DB64">
        <f t="shared" si="316"/>
        <v>5.2799999999999994</v>
      </c>
      <c r="DC64">
        <f t="shared" si="317"/>
        <v>1.5</v>
      </c>
      <c r="DD64" t="s">
        <v>85</v>
      </c>
      <c r="DE64" t="s">
        <v>85</v>
      </c>
      <c r="DF64">
        <f t="shared" si="359"/>
        <v>0</v>
      </c>
      <c r="DG64">
        <f>ROUND(ROUND(AF64*AJ64,2)*CX64,2)</f>
        <v>14494.030000000001</v>
      </c>
      <c r="DH64">
        <f>ROUND(ROUND(AG64*AK64,2)*CX64,2)</f>
        <v>9894.8600000000006</v>
      </c>
      <c r="DI64">
        <f t="shared" si="318"/>
        <v>0</v>
      </c>
      <c r="DJ64">
        <f>DG64</f>
        <v>14494.030000000001</v>
      </c>
      <c r="DK64">
        <v>0</v>
      </c>
      <c r="DL64" t="s">
        <v>85</v>
      </c>
      <c r="DM64">
        <v>0</v>
      </c>
      <c r="DN64" t="s">
        <v>85</v>
      </c>
      <c r="DO64">
        <v>0</v>
      </c>
    </row>
    <row r="65">
      <c r="A65">
        <f>ROW(Source!A84)</f>
        <v>84</v>
      </c>
      <c r="B65">
        <v>410110100</v>
      </c>
      <c r="C65">
        <v>410110591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381</v>
      </c>
      <c r="J65" t="s">
        <v>382</v>
      </c>
      <c r="K65" t="s">
        <v>383</v>
      </c>
      <c r="L65">
        <v>1327</v>
      </c>
      <c r="N65">
        <v>1005</v>
      </c>
      <c r="O65" t="s">
        <v>269</v>
      </c>
      <c r="P65" t="s">
        <v>269</v>
      </c>
      <c r="Q65">
        <v>1</v>
      </c>
      <c r="W65">
        <v>0</v>
      </c>
      <c r="X65">
        <v>-516435377</v>
      </c>
      <c r="Y65">
        <f t="shared" si="315"/>
        <v>0.059999999999999998</v>
      </c>
      <c r="AA65">
        <v>33.219999999999999</v>
      </c>
      <c r="AB65">
        <v>0</v>
      </c>
      <c r="AC65">
        <v>0</v>
      </c>
      <c r="AD65">
        <v>0</v>
      </c>
      <c r="AE65">
        <v>35.719999999999999</v>
      </c>
      <c r="AF65">
        <v>0</v>
      </c>
      <c r="AG65">
        <v>0</v>
      </c>
      <c r="AH65">
        <v>0</v>
      </c>
      <c r="AI65">
        <v>0.93000000000000005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85</v>
      </c>
      <c r="AT65">
        <v>0.02</v>
      </c>
      <c r="AU65" t="s">
        <v>109</v>
      </c>
      <c r="AV65">
        <v>0</v>
      </c>
      <c r="AW65">
        <v>2</v>
      </c>
      <c r="AX65">
        <v>410110601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ROUND(Y65*Source!I84,9)</f>
        <v>8.4000000000000004</v>
      </c>
      <c r="CY65">
        <f t="shared" ref="CY65:CY69" si="360">AA65</f>
        <v>33.219999999999999</v>
      </c>
      <c r="CZ65">
        <f t="shared" ref="CZ65:CZ69" si="361">AE65</f>
        <v>35.719999999999999</v>
      </c>
      <c r="DA65">
        <f t="shared" ref="DA65:DA69" si="362">AI65</f>
        <v>0.93000000000000005</v>
      </c>
      <c r="DB65">
        <f t="shared" si="316"/>
        <v>2.1299999999999999</v>
      </c>
      <c r="DC65">
        <f t="shared" si="317"/>
        <v>0</v>
      </c>
      <c r="DD65" t="s">
        <v>85</v>
      </c>
      <c r="DE65" t="s">
        <v>85</v>
      </c>
      <c r="DF65">
        <f t="shared" ref="DF65:DF69" si="363">ROUND(ROUND(AE65*AI65,2)*CX65,2)</f>
        <v>279.05000000000001</v>
      </c>
      <c r="DG65">
        <f t="shared" ref="DG65:DG70" si="364">ROUND(ROUND(AF65,2)*CX65,2)</f>
        <v>0</v>
      </c>
      <c r="DH65">
        <f t="shared" ref="DH65:DH70" si="365">ROUND(ROUND(AG65,2)*CX65,2)</f>
        <v>0</v>
      </c>
      <c r="DI65">
        <f t="shared" si="318"/>
        <v>0</v>
      </c>
      <c r="DJ65">
        <f t="shared" ref="DJ65:DJ69" si="366">DF65</f>
        <v>279.05000000000001</v>
      </c>
      <c r="DK65">
        <v>0</v>
      </c>
      <c r="DL65" t="s">
        <v>85</v>
      </c>
      <c r="DM65">
        <v>0</v>
      </c>
      <c r="DN65" t="s">
        <v>85</v>
      </c>
      <c r="DO65">
        <v>0</v>
      </c>
    </row>
    <row r="66">
      <c r="A66">
        <f>ROW(Source!A84)</f>
        <v>84</v>
      </c>
      <c r="B66">
        <v>410110100</v>
      </c>
      <c r="C66">
        <v>410110591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384</v>
      </c>
      <c r="J66" t="s">
        <v>385</v>
      </c>
      <c r="K66" t="s">
        <v>386</v>
      </c>
      <c r="L66">
        <v>1346</v>
      </c>
      <c r="N66">
        <v>1009</v>
      </c>
      <c r="O66" t="s">
        <v>387</v>
      </c>
      <c r="P66" t="s">
        <v>387</v>
      </c>
      <c r="Q66">
        <v>1</v>
      </c>
      <c r="W66">
        <v>0</v>
      </c>
      <c r="X66">
        <v>1244117591</v>
      </c>
      <c r="Y66">
        <f t="shared" si="315"/>
        <v>0.012</v>
      </c>
      <c r="AA66">
        <v>1355.6300000000001</v>
      </c>
      <c r="AB66">
        <v>0</v>
      </c>
      <c r="AC66">
        <v>0</v>
      </c>
      <c r="AD66">
        <v>0</v>
      </c>
      <c r="AE66">
        <v>11.25</v>
      </c>
      <c r="AF66">
        <v>0</v>
      </c>
      <c r="AG66">
        <v>0</v>
      </c>
      <c r="AH66">
        <v>0</v>
      </c>
      <c r="AI66">
        <v>120.5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85</v>
      </c>
      <c r="AT66">
        <v>0.0040000000000000001</v>
      </c>
      <c r="AU66" t="s">
        <v>109</v>
      </c>
      <c r="AV66">
        <v>0</v>
      </c>
      <c r="AW66">
        <v>2</v>
      </c>
      <c r="AX66">
        <v>410110602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ROUND(Y66*Source!I84,9)</f>
        <v>1.6800000000000002</v>
      </c>
      <c r="CY66">
        <f t="shared" si="360"/>
        <v>1355.6300000000001</v>
      </c>
      <c r="CZ66">
        <f t="shared" si="361"/>
        <v>11.25</v>
      </c>
      <c r="DA66">
        <f t="shared" si="362"/>
        <v>120.5</v>
      </c>
      <c r="DB66">
        <f t="shared" si="316"/>
        <v>0.14999999999999999</v>
      </c>
      <c r="DC66">
        <f t="shared" si="317"/>
        <v>0</v>
      </c>
      <c r="DD66" t="s">
        <v>85</v>
      </c>
      <c r="DE66" t="s">
        <v>85</v>
      </c>
      <c r="DF66">
        <f t="shared" si="363"/>
        <v>2277.46</v>
      </c>
      <c r="DG66">
        <f t="shared" si="364"/>
        <v>0</v>
      </c>
      <c r="DH66">
        <f t="shared" si="365"/>
        <v>0</v>
      </c>
      <c r="DI66">
        <f t="shared" si="318"/>
        <v>0</v>
      </c>
      <c r="DJ66">
        <f t="shared" si="366"/>
        <v>2277.46</v>
      </c>
      <c r="DK66">
        <v>0</v>
      </c>
      <c r="DL66" t="s">
        <v>85</v>
      </c>
      <c r="DM66">
        <v>0</v>
      </c>
      <c r="DN66" t="s">
        <v>85</v>
      </c>
      <c r="DO66">
        <v>0</v>
      </c>
    </row>
    <row r="67">
      <c r="A67">
        <f>ROW(Source!A84)</f>
        <v>84</v>
      </c>
      <c r="B67">
        <v>410110100</v>
      </c>
      <c r="C67">
        <v>410110591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388</v>
      </c>
      <c r="J67" t="s">
        <v>389</v>
      </c>
      <c r="K67" t="s">
        <v>390</v>
      </c>
      <c r="L67">
        <v>1346</v>
      </c>
      <c r="N67">
        <v>1009</v>
      </c>
      <c r="O67" t="s">
        <v>387</v>
      </c>
      <c r="P67" t="s">
        <v>387</v>
      </c>
      <c r="Q67">
        <v>1</v>
      </c>
      <c r="W67">
        <v>0</v>
      </c>
      <c r="X67">
        <v>1888623107</v>
      </c>
      <c r="Y67">
        <f t="shared" si="315"/>
        <v>0.0060000000000000001</v>
      </c>
      <c r="AA67">
        <v>123.39</v>
      </c>
      <c r="AB67">
        <v>0</v>
      </c>
      <c r="AC67">
        <v>0</v>
      </c>
      <c r="AD67">
        <v>0</v>
      </c>
      <c r="AE67">
        <v>14.07</v>
      </c>
      <c r="AF67">
        <v>0</v>
      </c>
      <c r="AG67">
        <v>0</v>
      </c>
      <c r="AH67">
        <v>0</v>
      </c>
      <c r="AI67">
        <v>8.7699999999999996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85</v>
      </c>
      <c r="AT67">
        <v>0.002</v>
      </c>
      <c r="AU67" t="s">
        <v>109</v>
      </c>
      <c r="AV67">
        <v>0</v>
      </c>
      <c r="AW67">
        <v>2</v>
      </c>
      <c r="AX67">
        <v>410110603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ROUND(Y67*Source!I84,9)</f>
        <v>0.84000000000000008</v>
      </c>
      <c r="CY67">
        <f t="shared" si="360"/>
        <v>123.39</v>
      </c>
      <c r="CZ67">
        <f t="shared" si="361"/>
        <v>14.07</v>
      </c>
      <c r="DA67">
        <f t="shared" si="362"/>
        <v>8.7699999999999996</v>
      </c>
      <c r="DB67">
        <f t="shared" si="316"/>
        <v>0.089999999999999997</v>
      </c>
      <c r="DC67">
        <f t="shared" si="317"/>
        <v>0</v>
      </c>
      <c r="DD67" t="s">
        <v>85</v>
      </c>
      <c r="DE67" t="s">
        <v>85</v>
      </c>
      <c r="DF67">
        <f t="shared" si="363"/>
        <v>103.65000000000001</v>
      </c>
      <c r="DG67">
        <f t="shared" si="364"/>
        <v>0</v>
      </c>
      <c r="DH67">
        <f t="shared" si="365"/>
        <v>0</v>
      </c>
      <c r="DI67">
        <f t="shared" si="318"/>
        <v>0</v>
      </c>
      <c r="DJ67">
        <f t="shared" si="366"/>
        <v>103.65000000000001</v>
      </c>
      <c r="DK67">
        <v>0</v>
      </c>
      <c r="DL67" t="s">
        <v>85</v>
      </c>
      <c r="DM67">
        <v>0</v>
      </c>
      <c r="DN67" t="s">
        <v>85</v>
      </c>
      <c r="DO67">
        <v>0</v>
      </c>
    </row>
    <row r="68">
      <c r="A68">
        <f>ROW(Source!A84)</f>
        <v>84</v>
      </c>
      <c r="B68">
        <v>410110100</v>
      </c>
      <c r="C68">
        <v>410110591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400</v>
      </c>
      <c r="J68" t="s">
        <v>401</v>
      </c>
      <c r="K68" t="s">
        <v>402</v>
      </c>
      <c r="L68">
        <v>1346</v>
      </c>
      <c r="N68">
        <v>1009</v>
      </c>
      <c r="O68" t="s">
        <v>387</v>
      </c>
      <c r="P68" t="s">
        <v>387</v>
      </c>
      <c r="Q68">
        <v>1</v>
      </c>
      <c r="W68">
        <v>0</v>
      </c>
      <c r="X68">
        <v>1549268934</v>
      </c>
      <c r="Y68">
        <f t="shared" si="315"/>
        <v>0.010500000000000001</v>
      </c>
      <c r="AA68">
        <v>464.93000000000001</v>
      </c>
      <c r="AB68">
        <v>0</v>
      </c>
      <c r="AC68">
        <v>0</v>
      </c>
      <c r="AD68">
        <v>0</v>
      </c>
      <c r="AE68">
        <v>16.699999999999999</v>
      </c>
      <c r="AF68">
        <v>0</v>
      </c>
      <c r="AG68">
        <v>0</v>
      </c>
      <c r="AH68">
        <v>0</v>
      </c>
      <c r="AI68">
        <v>27.84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85</v>
      </c>
      <c r="AT68">
        <v>0.0035000000000000001</v>
      </c>
      <c r="AU68" t="s">
        <v>109</v>
      </c>
      <c r="AV68">
        <v>0</v>
      </c>
      <c r="AW68">
        <v>2</v>
      </c>
      <c r="AX68">
        <v>410110604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ROUND(Y68*Source!I84,9)</f>
        <v>1.4700000000000002</v>
      </c>
      <c r="CY68">
        <f t="shared" si="360"/>
        <v>464.93000000000001</v>
      </c>
      <c r="CZ68">
        <f t="shared" si="361"/>
        <v>16.699999999999999</v>
      </c>
      <c r="DA68">
        <f t="shared" si="362"/>
        <v>27.84</v>
      </c>
      <c r="DB68">
        <f t="shared" si="316"/>
        <v>0.17999999999999999</v>
      </c>
      <c r="DC68">
        <f t="shared" si="317"/>
        <v>0</v>
      </c>
      <c r="DD68" t="s">
        <v>85</v>
      </c>
      <c r="DE68" t="s">
        <v>85</v>
      </c>
      <c r="DF68">
        <f t="shared" si="363"/>
        <v>683.45000000000005</v>
      </c>
      <c r="DG68">
        <f t="shared" si="364"/>
        <v>0</v>
      </c>
      <c r="DH68">
        <f t="shared" si="365"/>
        <v>0</v>
      </c>
      <c r="DI68">
        <f t="shared" si="318"/>
        <v>0</v>
      </c>
      <c r="DJ68">
        <f t="shared" si="366"/>
        <v>683.45000000000005</v>
      </c>
      <c r="DK68">
        <v>0</v>
      </c>
      <c r="DL68" t="s">
        <v>85</v>
      </c>
      <c r="DM68">
        <v>0</v>
      </c>
      <c r="DN68" t="s">
        <v>85</v>
      </c>
      <c r="DO68">
        <v>0</v>
      </c>
    </row>
    <row r="69">
      <c r="A69">
        <f>ROW(Source!A84)</f>
        <v>84</v>
      </c>
      <c r="B69">
        <v>410110100</v>
      </c>
      <c r="C69">
        <v>410110591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403</v>
      </c>
      <c r="J69" t="s">
        <v>404</v>
      </c>
      <c r="K69" t="s">
        <v>405</v>
      </c>
      <c r="L69">
        <v>1348</v>
      </c>
      <c r="N69">
        <v>1009</v>
      </c>
      <c r="O69" t="s">
        <v>406</v>
      </c>
      <c r="P69" t="s">
        <v>406</v>
      </c>
      <c r="Q69">
        <v>1000</v>
      </c>
      <c r="W69">
        <v>0</v>
      </c>
      <c r="X69">
        <v>-2028554032</v>
      </c>
      <c r="Y69">
        <f t="shared" si="315"/>
        <v>6.0000000000000002e-06</v>
      </c>
      <c r="AA69">
        <v>2801587.25</v>
      </c>
      <c r="AB69">
        <v>0</v>
      </c>
      <c r="AC69">
        <v>0</v>
      </c>
      <c r="AD69">
        <v>0</v>
      </c>
      <c r="AE69">
        <v>78563.860000000001</v>
      </c>
      <c r="AF69">
        <v>0</v>
      </c>
      <c r="AG69">
        <v>0</v>
      </c>
      <c r="AH69">
        <v>0</v>
      </c>
      <c r="AI69">
        <v>35.659999999999997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85</v>
      </c>
      <c r="AT69">
        <v>1.9999999999999999e-06</v>
      </c>
      <c r="AU69" t="s">
        <v>109</v>
      </c>
      <c r="AV69">
        <v>0</v>
      </c>
      <c r="AW69">
        <v>2</v>
      </c>
      <c r="AX69">
        <v>410110605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0.00084000000000000003</v>
      </c>
      <c r="CY69">
        <f t="shared" si="360"/>
        <v>2801587.25</v>
      </c>
      <c r="CZ69">
        <f t="shared" si="361"/>
        <v>78563.860000000001</v>
      </c>
      <c r="DA69">
        <f t="shared" si="362"/>
        <v>35.659999999999997</v>
      </c>
      <c r="DB69">
        <f t="shared" si="316"/>
        <v>0.47999999999999998</v>
      </c>
      <c r="DC69">
        <f t="shared" si="317"/>
        <v>0</v>
      </c>
      <c r="DD69" t="s">
        <v>85</v>
      </c>
      <c r="DE69" t="s">
        <v>85</v>
      </c>
      <c r="DF69">
        <f t="shared" si="363"/>
        <v>2353.3299999999999</v>
      </c>
      <c r="DG69">
        <f t="shared" si="364"/>
        <v>0</v>
      </c>
      <c r="DH69">
        <f t="shared" si="365"/>
        <v>0</v>
      </c>
      <c r="DI69">
        <f t="shared" si="318"/>
        <v>0</v>
      </c>
      <c r="DJ69">
        <f t="shared" si="366"/>
        <v>2353.3299999999999</v>
      </c>
      <c r="DK69">
        <v>0</v>
      </c>
      <c r="DL69" t="s">
        <v>85</v>
      </c>
      <c r="DM69">
        <v>0</v>
      </c>
      <c r="DN69" t="s">
        <v>85</v>
      </c>
      <c r="DO69">
        <v>0</v>
      </c>
    </row>
    <row r="70">
      <c r="A70">
        <f>ROW(Source!A85)</f>
        <v>85</v>
      </c>
      <c r="B70">
        <v>410110100</v>
      </c>
      <c r="C70">
        <v>410110606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375</v>
      </c>
      <c r="J70" t="s">
        <v>85</v>
      </c>
      <c r="K70" t="s">
        <v>376</v>
      </c>
      <c r="L70">
        <v>1191</v>
      </c>
      <c r="N70">
        <v>1013</v>
      </c>
      <c r="O70" t="s">
        <v>13</v>
      </c>
      <c r="P70" t="s">
        <v>13</v>
      </c>
      <c r="Q70">
        <v>1</v>
      </c>
      <c r="W70">
        <v>0</v>
      </c>
      <c r="X70">
        <v>476480486</v>
      </c>
      <c r="Y70">
        <f t="shared" si="315"/>
        <v>1.0800000000000001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85</v>
      </c>
      <c r="AT70">
        <v>0.35999999999999999</v>
      </c>
      <c r="AU70" t="s">
        <v>109</v>
      </c>
      <c r="AV70">
        <v>1</v>
      </c>
      <c r="AW70">
        <v>2</v>
      </c>
      <c r="AX70">
        <v>410110615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ROUND(AT70*Source!I85*AH70*AL70,2)</f>
        <v>0</v>
      </c>
      <c r="CV70">
        <f>ROUND(Y70*Source!I85,9)</f>
        <v>104.76000000000001</v>
      </c>
      <c r="CW70">
        <v>0</v>
      </c>
      <c r="CX70">
        <f>ROUND(Y70*Source!I85,9)</f>
        <v>104.76000000000001</v>
      </c>
      <c r="CY70">
        <f>AD70</f>
        <v>0</v>
      </c>
      <c r="CZ70">
        <f>AH70</f>
        <v>0</v>
      </c>
      <c r="DA70">
        <f>AL70</f>
        <v>1</v>
      </c>
      <c r="DB70">
        <f t="shared" si="316"/>
        <v>0</v>
      </c>
      <c r="DC70">
        <f t="shared" si="317"/>
        <v>0</v>
      </c>
      <c r="DD70" t="s">
        <v>85</v>
      </c>
      <c r="DE70" t="s">
        <v>85</v>
      </c>
      <c r="DF70">
        <f t="shared" ref="DF70:DF71" si="367">ROUND(ROUND(AE70,2)*CX70,2)</f>
        <v>0</v>
      </c>
      <c r="DG70">
        <f t="shared" si="364"/>
        <v>0</v>
      </c>
      <c r="DH70">
        <f t="shared" si="365"/>
        <v>0</v>
      </c>
      <c r="DI70">
        <f t="shared" si="318"/>
        <v>0</v>
      </c>
      <c r="DJ70">
        <f>DI70</f>
        <v>0</v>
      </c>
      <c r="DK70">
        <v>0</v>
      </c>
      <c r="DL70" t="s">
        <v>85</v>
      </c>
      <c r="DM70">
        <v>0</v>
      </c>
      <c r="DN70" t="s">
        <v>85</v>
      </c>
      <c r="DO70">
        <v>0</v>
      </c>
    </row>
    <row r="71">
      <c r="A71">
        <f>ROW(Source!A85)</f>
        <v>85</v>
      </c>
      <c r="B71">
        <v>410110100</v>
      </c>
      <c r="C71">
        <v>410110606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377</v>
      </c>
      <c r="J71" t="s">
        <v>378</v>
      </c>
      <c r="K71" t="s">
        <v>379</v>
      </c>
      <c r="L71">
        <v>1368</v>
      </c>
      <c r="N71">
        <v>1011</v>
      </c>
      <c r="O71" t="s">
        <v>380</v>
      </c>
      <c r="P71" t="s">
        <v>380</v>
      </c>
      <c r="Q71">
        <v>1</v>
      </c>
      <c r="W71">
        <v>0</v>
      </c>
      <c r="X71">
        <v>-785975384</v>
      </c>
      <c r="Y71">
        <f t="shared" si="315"/>
        <v>0.35999999999999999</v>
      </c>
      <c r="AA71">
        <v>0</v>
      </c>
      <c r="AB71">
        <v>920.53999999999996</v>
      </c>
      <c r="AC71">
        <v>628.44000000000005</v>
      </c>
      <c r="AD71">
        <v>0</v>
      </c>
      <c r="AE71">
        <v>0</v>
      </c>
      <c r="AF71">
        <v>43.950000000000003</v>
      </c>
      <c r="AG71">
        <v>12.619999999999999</v>
      </c>
      <c r="AH71">
        <v>0</v>
      </c>
      <c r="AI71">
        <v>1</v>
      </c>
      <c r="AJ71">
        <v>19.629999999999999</v>
      </c>
      <c r="AK71">
        <v>46.670000000000002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85</v>
      </c>
      <c r="AT71">
        <v>0.12</v>
      </c>
      <c r="AU71" t="s">
        <v>109</v>
      </c>
      <c r="AV71">
        <v>0</v>
      </c>
      <c r="AW71">
        <v>2</v>
      </c>
      <c r="AX71">
        <v>410110616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ROUND(Y71*Source!I85*DO71,9)</f>
        <v>0</v>
      </c>
      <c r="CX71">
        <f>ROUND(Y71*Source!I85,9)</f>
        <v>34.920000000000002</v>
      </c>
      <c r="CY71">
        <f>AB71</f>
        <v>920.53999999999996</v>
      </c>
      <c r="CZ71">
        <f>AF71</f>
        <v>43.950000000000003</v>
      </c>
      <c r="DA71">
        <f>AJ71</f>
        <v>19.629999999999999</v>
      </c>
      <c r="DB71">
        <f t="shared" si="316"/>
        <v>15.809999999999999</v>
      </c>
      <c r="DC71">
        <f t="shared" si="317"/>
        <v>4.5299999999999994</v>
      </c>
      <c r="DD71" t="s">
        <v>85</v>
      </c>
      <c r="DE71" t="s">
        <v>85</v>
      </c>
      <c r="DF71">
        <f t="shared" si="367"/>
        <v>0</v>
      </c>
      <c r="DG71">
        <f>ROUND(ROUND(AF71*AJ71,2)*CX71,2)</f>
        <v>30126.880000000001</v>
      </c>
      <c r="DH71">
        <f>ROUND(ROUND(AG71*AK71,2)*CX71,2)</f>
        <v>20567.18</v>
      </c>
      <c r="DI71">
        <f t="shared" si="318"/>
        <v>0</v>
      </c>
      <c r="DJ71">
        <f>DG71</f>
        <v>30126.880000000001</v>
      </c>
      <c r="DK71">
        <v>0</v>
      </c>
      <c r="DL71" t="s">
        <v>85</v>
      </c>
      <c r="DM71">
        <v>0</v>
      </c>
      <c r="DN71" t="s">
        <v>85</v>
      </c>
      <c r="DO71">
        <v>0</v>
      </c>
    </row>
    <row r="72">
      <c r="A72">
        <f>ROW(Source!A85)</f>
        <v>85</v>
      </c>
      <c r="B72">
        <v>410110100</v>
      </c>
      <c r="C72">
        <v>410110606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381</v>
      </c>
      <c r="J72" t="s">
        <v>382</v>
      </c>
      <c r="K72" t="s">
        <v>383</v>
      </c>
      <c r="L72">
        <v>1327</v>
      </c>
      <c r="N72">
        <v>1005</v>
      </c>
      <c r="O72" t="s">
        <v>269</v>
      </c>
      <c r="P72" t="s">
        <v>269</v>
      </c>
      <c r="Q72">
        <v>1</v>
      </c>
      <c r="W72">
        <v>0</v>
      </c>
      <c r="X72">
        <v>-516435377</v>
      </c>
      <c r="Y72">
        <f t="shared" si="315"/>
        <v>0.15000000000000002</v>
      </c>
      <c r="AA72">
        <v>34.149999999999999</v>
      </c>
      <c r="AB72">
        <v>0</v>
      </c>
      <c r="AC72">
        <v>0</v>
      </c>
      <c r="AD72">
        <v>0</v>
      </c>
      <c r="AE72">
        <v>35.719999999999999</v>
      </c>
      <c r="AF72">
        <v>0</v>
      </c>
      <c r="AG72">
        <v>0</v>
      </c>
      <c r="AH72">
        <v>0</v>
      </c>
      <c r="AI72">
        <v>0.93000000000000005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85</v>
      </c>
      <c r="AT72">
        <v>0.050000000000000003</v>
      </c>
      <c r="AU72" t="s">
        <v>109</v>
      </c>
      <c r="AV72">
        <v>0</v>
      </c>
      <c r="AW72">
        <v>2</v>
      </c>
      <c r="AX72">
        <v>410110617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ROUND(Y72*Source!I85,9)</f>
        <v>14.550000000000001</v>
      </c>
      <c r="CY72">
        <f t="shared" ref="CY72:CY77" si="368">AA72</f>
        <v>34.149999999999999</v>
      </c>
      <c r="CZ72">
        <f t="shared" ref="CZ72:CZ77" si="369">AE72</f>
        <v>35.719999999999999</v>
      </c>
      <c r="DA72">
        <f t="shared" ref="DA72:DA77" si="370">AI72</f>
        <v>0.93000000000000005</v>
      </c>
      <c r="DB72">
        <f t="shared" si="316"/>
        <v>5.3700000000000001</v>
      </c>
      <c r="DC72">
        <f t="shared" si="317"/>
        <v>0</v>
      </c>
      <c r="DD72" t="s">
        <v>85</v>
      </c>
      <c r="DE72" t="s">
        <v>85</v>
      </c>
      <c r="DF72">
        <f t="shared" ref="DF72:DF77" si="371">ROUND(ROUND(AE72*AI72,2)*CX72,2)</f>
        <v>483.35000000000002</v>
      </c>
      <c r="DG72">
        <f t="shared" ref="DG72:DG78" si="372">ROUND(ROUND(AF72,2)*CX72,2)</f>
        <v>0</v>
      </c>
      <c r="DH72">
        <f t="shared" ref="DH72:DH78" si="373">ROUND(ROUND(AG72,2)*CX72,2)</f>
        <v>0</v>
      </c>
      <c r="DI72">
        <f t="shared" si="318"/>
        <v>0</v>
      </c>
      <c r="DJ72">
        <f t="shared" ref="DJ72:DJ77" si="374">DF72</f>
        <v>483.35000000000002</v>
      </c>
      <c r="DK72">
        <v>0</v>
      </c>
      <c r="DL72" t="s">
        <v>85</v>
      </c>
      <c r="DM72">
        <v>0</v>
      </c>
      <c r="DN72" t="s">
        <v>85</v>
      </c>
      <c r="DO72">
        <v>0</v>
      </c>
    </row>
    <row r="73">
      <c r="A73">
        <f>ROW(Source!A85)</f>
        <v>85</v>
      </c>
      <c r="B73">
        <v>410110100</v>
      </c>
      <c r="C73">
        <v>410110606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410</v>
      </c>
      <c r="J73" t="s">
        <v>411</v>
      </c>
      <c r="K73" t="s">
        <v>412</v>
      </c>
      <c r="L73">
        <v>1346</v>
      </c>
      <c r="N73">
        <v>1009</v>
      </c>
      <c r="O73" t="s">
        <v>387</v>
      </c>
      <c r="P73" t="s">
        <v>387</v>
      </c>
      <c r="Q73">
        <v>1</v>
      </c>
      <c r="W73">
        <v>0</v>
      </c>
      <c r="X73">
        <v>1295075275</v>
      </c>
      <c r="Y73">
        <f t="shared" si="315"/>
        <v>0.0015</v>
      </c>
      <c r="AA73">
        <v>945.11000000000001</v>
      </c>
      <c r="AB73">
        <v>0</v>
      </c>
      <c r="AC73">
        <v>0</v>
      </c>
      <c r="AD73">
        <v>0</v>
      </c>
      <c r="AE73">
        <v>26.890000000000001</v>
      </c>
      <c r="AF73">
        <v>0</v>
      </c>
      <c r="AG73">
        <v>0</v>
      </c>
      <c r="AH73">
        <v>0</v>
      </c>
      <c r="AI73">
        <v>34.189999999999998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85</v>
      </c>
      <c r="AT73">
        <v>0.00050000000000000001</v>
      </c>
      <c r="AU73" t="s">
        <v>109</v>
      </c>
      <c r="AV73">
        <v>0</v>
      </c>
      <c r="AW73">
        <v>2</v>
      </c>
      <c r="AX73">
        <v>410110618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ROUND(Y73*Source!I85,9)</f>
        <v>0.14550000000000002</v>
      </c>
      <c r="CY73">
        <f t="shared" si="368"/>
        <v>945.11000000000001</v>
      </c>
      <c r="CZ73">
        <f t="shared" si="369"/>
        <v>26.890000000000001</v>
      </c>
      <c r="DA73">
        <f t="shared" si="370"/>
        <v>34.189999999999998</v>
      </c>
      <c r="DB73">
        <f t="shared" si="316"/>
        <v>0.029999999999999999</v>
      </c>
      <c r="DC73">
        <f t="shared" si="317"/>
        <v>0</v>
      </c>
      <c r="DD73" t="s">
        <v>85</v>
      </c>
      <c r="DE73" t="s">
        <v>85</v>
      </c>
      <c r="DF73">
        <f t="shared" si="371"/>
        <v>133.77000000000001</v>
      </c>
      <c r="DG73">
        <f t="shared" si="372"/>
        <v>0</v>
      </c>
      <c r="DH73">
        <f t="shared" si="373"/>
        <v>0</v>
      </c>
      <c r="DI73">
        <f t="shared" si="318"/>
        <v>0</v>
      </c>
      <c r="DJ73">
        <f t="shared" si="374"/>
        <v>133.77000000000001</v>
      </c>
      <c r="DK73">
        <v>0</v>
      </c>
      <c r="DL73" t="s">
        <v>85</v>
      </c>
      <c r="DM73">
        <v>0</v>
      </c>
      <c r="DN73" t="s">
        <v>85</v>
      </c>
      <c r="DO73">
        <v>0</v>
      </c>
    </row>
    <row r="74">
      <c r="A74">
        <f>ROW(Source!A85)</f>
        <v>85</v>
      </c>
      <c r="B74">
        <v>410110100</v>
      </c>
      <c r="C74">
        <v>410110606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391</v>
      </c>
      <c r="J74" t="s">
        <v>392</v>
      </c>
      <c r="K74" t="s">
        <v>393</v>
      </c>
      <c r="L74">
        <v>1346</v>
      </c>
      <c r="N74">
        <v>1009</v>
      </c>
      <c r="O74" t="s">
        <v>387</v>
      </c>
      <c r="P74" t="s">
        <v>387</v>
      </c>
      <c r="Q74">
        <v>1</v>
      </c>
      <c r="W74">
        <v>0</v>
      </c>
      <c r="X74">
        <v>719199267</v>
      </c>
      <c r="Y74">
        <f t="shared" si="315"/>
        <v>0.044999999999999998</v>
      </c>
      <c r="AA74">
        <v>50.93</v>
      </c>
      <c r="AB74">
        <v>0</v>
      </c>
      <c r="AC74">
        <v>0</v>
      </c>
      <c r="AD74">
        <v>0</v>
      </c>
      <c r="AE74">
        <v>1.6100000000000001</v>
      </c>
      <c r="AF74">
        <v>0</v>
      </c>
      <c r="AG74">
        <v>0</v>
      </c>
      <c r="AH74">
        <v>0</v>
      </c>
      <c r="AI74">
        <v>30.77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85</v>
      </c>
      <c r="AT74">
        <v>0.014999999999999999</v>
      </c>
      <c r="AU74" t="s">
        <v>109</v>
      </c>
      <c r="AV74">
        <v>0</v>
      </c>
      <c r="AW74">
        <v>2</v>
      </c>
      <c r="AX74">
        <v>410110619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ROUND(Y74*Source!I85,9)</f>
        <v>4.3650000000000002</v>
      </c>
      <c r="CY74">
        <f t="shared" si="368"/>
        <v>50.93</v>
      </c>
      <c r="CZ74">
        <f t="shared" si="369"/>
        <v>1.6100000000000001</v>
      </c>
      <c r="DA74">
        <f t="shared" si="370"/>
        <v>30.77</v>
      </c>
      <c r="DB74">
        <f t="shared" si="316"/>
        <v>0.059999999999999998</v>
      </c>
      <c r="DC74">
        <f t="shared" si="317"/>
        <v>0</v>
      </c>
      <c r="DD74" t="s">
        <v>85</v>
      </c>
      <c r="DE74" t="s">
        <v>85</v>
      </c>
      <c r="DF74">
        <f t="shared" si="371"/>
        <v>216.24000000000001</v>
      </c>
      <c r="DG74">
        <f t="shared" si="372"/>
        <v>0</v>
      </c>
      <c r="DH74">
        <f t="shared" si="373"/>
        <v>0</v>
      </c>
      <c r="DI74">
        <f t="shared" si="318"/>
        <v>0</v>
      </c>
      <c r="DJ74">
        <f t="shared" si="374"/>
        <v>216.24000000000001</v>
      </c>
      <c r="DK74">
        <v>0</v>
      </c>
      <c r="DL74" t="s">
        <v>85</v>
      </c>
      <c r="DM74">
        <v>0</v>
      </c>
      <c r="DN74" t="s">
        <v>85</v>
      </c>
      <c r="DO74">
        <v>0</v>
      </c>
    </row>
    <row r="75">
      <c r="A75">
        <f>ROW(Source!A85)</f>
        <v>85</v>
      </c>
      <c r="B75">
        <v>410110100</v>
      </c>
      <c r="C75">
        <v>410110606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394</v>
      </c>
      <c r="J75" t="s">
        <v>395</v>
      </c>
      <c r="K75" t="s">
        <v>396</v>
      </c>
      <c r="L75">
        <v>1327</v>
      </c>
      <c r="N75">
        <v>1005</v>
      </c>
      <c r="O75" t="s">
        <v>269</v>
      </c>
      <c r="P75" t="s">
        <v>269</v>
      </c>
      <c r="Q75">
        <v>1</v>
      </c>
      <c r="W75">
        <v>0</v>
      </c>
      <c r="X75">
        <v>1374291652</v>
      </c>
      <c r="Y75">
        <f t="shared" si="315"/>
        <v>0.029999999999999999</v>
      </c>
      <c r="AA75">
        <v>156.09</v>
      </c>
      <c r="AB75">
        <v>0</v>
      </c>
      <c r="AC75">
        <v>0</v>
      </c>
      <c r="AD75">
        <v>0</v>
      </c>
      <c r="AE75">
        <v>104</v>
      </c>
      <c r="AF75">
        <v>0</v>
      </c>
      <c r="AG75">
        <v>0</v>
      </c>
      <c r="AH75">
        <v>0</v>
      </c>
      <c r="AI75">
        <v>1.46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85</v>
      </c>
      <c r="AT75">
        <v>0.01</v>
      </c>
      <c r="AU75" t="s">
        <v>109</v>
      </c>
      <c r="AV75">
        <v>0</v>
      </c>
      <c r="AW75">
        <v>2</v>
      </c>
      <c r="AX75">
        <v>410110620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ROUND(Y75*Source!I85,9)</f>
        <v>2.9100000000000001</v>
      </c>
      <c r="CY75">
        <f t="shared" si="368"/>
        <v>156.09</v>
      </c>
      <c r="CZ75">
        <f t="shared" si="369"/>
        <v>104</v>
      </c>
      <c r="DA75">
        <f t="shared" si="370"/>
        <v>1.46</v>
      </c>
      <c r="DB75">
        <f t="shared" si="316"/>
        <v>3.1199999999999997</v>
      </c>
      <c r="DC75">
        <f t="shared" si="317"/>
        <v>0</v>
      </c>
      <c r="DD75" t="s">
        <v>85</v>
      </c>
      <c r="DE75" t="s">
        <v>85</v>
      </c>
      <c r="DF75">
        <f t="shared" si="371"/>
        <v>441.85000000000002</v>
      </c>
      <c r="DG75">
        <f t="shared" si="372"/>
        <v>0</v>
      </c>
      <c r="DH75">
        <f t="shared" si="373"/>
        <v>0</v>
      </c>
      <c r="DI75">
        <f t="shared" si="318"/>
        <v>0</v>
      </c>
      <c r="DJ75">
        <f t="shared" si="374"/>
        <v>441.85000000000002</v>
      </c>
      <c r="DK75">
        <v>0</v>
      </c>
      <c r="DL75" t="s">
        <v>85</v>
      </c>
      <c r="DM75">
        <v>0</v>
      </c>
      <c r="DN75" t="s">
        <v>85</v>
      </c>
      <c r="DO75">
        <v>0</v>
      </c>
    </row>
    <row r="76">
      <c r="A76">
        <f>ROW(Source!A85)</f>
        <v>85</v>
      </c>
      <c r="B76">
        <v>410110100</v>
      </c>
      <c r="C76">
        <v>410110606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413</v>
      </c>
      <c r="J76" t="s">
        <v>414</v>
      </c>
      <c r="K76" t="s">
        <v>415</v>
      </c>
      <c r="L76">
        <v>1348</v>
      </c>
      <c r="N76">
        <v>1009</v>
      </c>
      <c r="O76" t="s">
        <v>406</v>
      </c>
      <c r="P76" t="s">
        <v>406</v>
      </c>
      <c r="Q76">
        <v>1000</v>
      </c>
      <c r="W76">
        <v>0</v>
      </c>
      <c r="X76">
        <v>-902423756</v>
      </c>
      <c r="Y76">
        <f t="shared" si="315"/>
        <v>3.8999999999999999e-05</v>
      </c>
      <c r="AA76">
        <v>267560.97999999998</v>
      </c>
      <c r="AB76">
        <v>0</v>
      </c>
      <c r="AC76">
        <v>0</v>
      </c>
      <c r="AD76">
        <v>0</v>
      </c>
      <c r="AE76">
        <v>35850.32</v>
      </c>
      <c r="AF76">
        <v>0</v>
      </c>
      <c r="AG76">
        <v>0</v>
      </c>
      <c r="AH76">
        <v>0</v>
      </c>
      <c r="AI76">
        <v>7.2599999999999998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85</v>
      </c>
      <c r="AT76">
        <v>1.2999999999999999e-05</v>
      </c>
      <c r="AU76" t="s">
        <v>109</v>
      </c>
      <c r="AV76">
        <v>0</v>
      </c>
      <c r="AW76">
        <v>2</v>
      </c>
      <c r="AX76">
        <v>410110621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ROUND(Y76*Source!I85,9)</f>
        <v>0.0037830000000000003</v>
      </c>
      <c r="CY76">
        <f t="shared" si="368"/>
        <v>267560.97999999998</v>
      </c>
      <c r="CZ76">
        <f t="shared" si="369"/>
        <v>35850.32</v>
      </c>
      <c r="DA76">
        <f t="shared" si="370"/>
        <v>7.2599999999999998</v>
      </c>
      <c r="DB76">
        <f t="shared" si="316"/>
        <v>1.4099999999999999</v>
      </c>
      <c r="DC76">
        <f t="shared" si="317"/>
        <v>0</v>
      </c>
      <c r="DD76" t="s">
        <v>85</v>
      </c>
      <c r="DE76" t="s">
        <v>85</v>
      </c>
      <c r="DF76">
        <f t="shared" si="371"/>
        <v>984.61000000000001</v>
      </c>
      <c r="DG76">
        <f t="shared" si="372"/>
        <v>0</v>
      </c>
      <c r="DH76">
        <f t="shared" si="373"/>
        <v>0</v>
      </c>
      <c r="DI76">
        <f t="shared" si="318"/>
        <v>0</v>
      </c>
      <c r="DJ76">
        <f t="shared" si="374"/>
        <v>984.61000000000001</v>
      </c>
      <c r="DK76">
        <v>0</v>
      </c>
      <c r="DL76" t="s">
        <v>85</v>
      </c>
      <c r="DM76">
        <v>0</v>
      </c>
      <c r="DN76" t="s">
        <v>85</v>
      </c>
      <c r="DO76">
        <v>0</v>
      </c>
    </row>
    <row r="77">
      <c r="A77">
        <f>ROW(Source!A85)</f>
        <v>85</v>
      </c>
      <c r="B77">
        <v>410110100</v>
      </c>
      <c r="C77">
        <v>410110606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416</v>
      </c>
      <c r="J77" t="s">
        <v>417</v>
      </c>
      <c r="K77" t="s">
        <v>418</v>
      </c>
      <c r="L77">
        <v>1348</v>
      </c>
      <c r="N77">
        <v>1009</v>
      </c>
      <c r="O77" t="s">
        <v>406</v>
      </c>
      <c r="P77" t="s">
        <v>406</v>
      </c>
      <c r="Q77">
        <v>1000</v>
      </c>
      <c r="W77">
        <v>0</v>
      </c>
      <c r="X77">
        <v>-66755891</v>
      </c>
      <c r="Y77">
        <f t="shared" si="315"/>
        <v>0.00011400000000000001</v>
      </c>
      <c r="AA77">
        <v>55925.059999999998</v>
      </c>
      <c r="AB77">
        <v>0</v>
      </c>
      <c r="AC77">
        <v>0</v>
      </c>
      <c r="AD77">
        <v>0</v>
      </c>
      <c r="AE77">
        <v>12534.98</v>
      </c>
      <c r="AF77">
        <v>0</v>
      </c>
      <c r="AG77">
        <v>0</v>
      </c>
      <c r="AH77">
        <v>0</v>
      </c>
      <c r="AI77">
        <v>4.3399999999999999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85</v>
      </c>
      <c r="AT77">
        <v>3.8000000000000002e-05</v>
      </c>
      <c r="AU77" t="s">
        <v>109</v>
      </c>
      <c r="AV77">
        <v>0</v>
      </c>
      <c r="AW77">
        <v>2</v>
      </c>
      <c r="AX77">
        <v>410110622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ROUND(Y77*Source!I85,9)</f>
        <v>0.011058</v>
      </c>
      <c r="CY77">
        <f t="shared" si="368"/>
        <v>55925.059999999998</v>
      </c>
      <c r="CZ77">
        <f t="shared" si="369"/>
        <v>12534.98</v>
      </c>
      <c r="DA77">
        <f t="shared" si="370"/>
        <v>4.3399999999999999</v>
      </c>
      <c r="DB77">
        <f t="shared" si="316"/>
        <v>1.4399999999999999</v>
      </c>
      <c r="DC77">
        <f t="shared" si="317"/>
        <v>0</v>
      </c>
      <c r="DD77" t="s">
        <v>85</v>
      </c>
      <c r="DE77" t="s">
        <v>85</v>
      </c>
      <c r="DF77">
        <f t="shared" si="371"/>
        <v>601.58000000000004</v>
      </c>
      <c r="DG77">
        <f t="shared" si="372"/>
        <v>0</v>
      </c>
      <c r="DH77">
        <f t="shared" si="373"/>
        <v>0</v>
      </c>
      <c r="DI77">
        <f t="shared" si="318"/>
        <v>0</v>
      </c>
      <c r="DJ77">
        <f t="shared" si="374"/>
        <v>601.58000000000004</v>
      </c>
      <c r="DK77">
        <v>0</v>
      </c>
      <c r="DL77" t="s">
        <v>85</v>
      </c>
      <c r="DM77">
        <v>0</v>
      </c>
      <c r="DN77" t="s">
        <v>85</v>
      </c>
      <c r="DO77">
        <v>0</v>
      </c>
    </row>
    <row r="78">
      <c r="A78">
        <f>ROW(Source!A86)</f>
        <v>86</v>
      </c>
      <c r="B78">
        <v>410110100</v>
      </c>
      <c r="C78">
        <v>410110623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375</v>
      </c>
      <c r="J78" t="s">
        <v>85</v>
      </c>
      <c r="K78" t="s">
        <v>376</v>
      </c>
      <c r="L78">
        <v>1191</v>
      </c>
      <c r="N78">
        <v>1013</v>
      </c>
      <c r="O78" t="s">
        <v>13</v>
      </c>
      <c r="P78" t="s">
        <v>13</v>
      </c>
      <c r="Q78">
        <v>1</v>
      </c>
      <c r="W78">
        <v>0</v>
      </c>
      <c r="X78">
        <v>476480486</v>
      </c>
      <c r="Y78">
        <f t="shared" si="315"/>
        <v>1.7999999999999998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85</v>
      </c>
      <c r="AT78">
        <v>0.59999999999999998</v>
      </c>
      <c r="AU78" t="s">
        <v>109</v>
      </c>
      <c r="AV78">
        <v>1</v>
      </c>
      <c r="AW78">
        <v>2</v>
      </c>
      <c r="AX78">
        <v>410110631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ROUND(AT78*Source!I86*AH78*AL78,2)</f>
        <v>0</v>
      </c>
      <c r="CV78">
        <f>ROUND(Y78*Source!I86,9)</f>
        <v>205.20000000000002</v>
      </c>
      <c r="CW78">
        <v>0</v>
      </c>
      <c r="CX78">
        <f>ROUND(Y78*Source!I86,9)</f>
        <v>205.20000000000002</v>
      </c>
      <c r="CY78">
        <f>AD78</f>
        <v>0</v>
      </c>
      <c r="CZ78">
        <f>AH78</f>
        <v>0</v>
      </c>
      <c r="DA78">
        <f>AL78</f>
        <v>1</v>
      </c>
      <c r="DB78">
        <f t="shared" si="316"/>
        <v>0</v>
      </c>
      <c r="DC78">
        <f t="shared" si="317"/>
        <v>0</v>
      </c>
      <c r="DD78" t="s">
        <v>85</v>
      </c>
      <c r="DE78" t="s">
        <v>85</v>
      </c>
      <c r="DF78">
        <f t="shared" ref="DF78:DF79" si="375">ROUND(ROUND(AE78,2)*CX78,2)</f>
        <v>0</v>
      </c>
      <c r="DG78">
        <f t="shared" si="372"/>
        <v>0</v>
      </c>
      <c r="DH78">
        <f t="shared" si="373"/>
        <v>0</v>
      </c>
      <c r="DI78">
        <f t="shared" si="318"/>
        <v>0</v>
      </c>
      <c r="DJ78">
        <f>DI78</f>
        <v>0</v>
      </c>
      <c r="DK78">
        <v>0</v>
      </c>
      <c r="DL78" t="s">
        <v>85</v>
      </c>
      <c r="DM78">
        <v>0</v>
      </c>
      <c r="DN78" t="s">
        <v>85</v>
      </c>
      <c r="DO78">
        <v>0</v>
      </c>
    </row>
    <row r="79">
      <c r="A79">
        <f>ROW(Source!A86)</f>
        <v>86</v>
      </c>
      <c r="B79">
        <v>410110100</v>
      </c>
      <c r="C79">
        <v>410110623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377</v>
      </c>
      <c r="J79" t="s">
        <v>378</v>
      </c>
      <c r="K79" t="s">
        <v>379</v>
      </c>
      <c r="L79">
        <v>1368</v>
      </c>
      <c r="N79">
        <v>1011</v>
      </c>
      <c r="O79" t="s">
        <v>380</v>
      </c>
      <c r="P79" t="s">
        <v>380</v>
      </c>
      <c r="Q79">
        <v>1</v>
      </c>
      <c r="W79">
        <v>0</v>
      </c>
      <c r="X79">
        <v>-785975384</v>
      </c>
      <c r="Y79">
        <f t="shared" si="315"/>
        <v>0.089999999999999997</v>
      </c>
      <c r="AA79">
        <v>0</v>
      </c>
      <c r="AB79">
        <v>862.74000000000001</v>
      </c>
      <c r="AC79">
        <v>588.98000000000002</v>
      </c>
      <c r="AD79">
        <v>0</v>
      </c>
      <c r="AE79">
        <v>0</v>
      </c>
      <c r="AF79">
        <v>43.950000000000003</v>
      </c>
      <c r="AG79">
        <v>12.619999999999999</v>
      </c>
      <c r="AH79">
        <v>0</v>
      </c>
      <c r="AI79">
        <v>1</v>
      </c>
      <c r="AJ79">
        <v>19.629999999999999</v>
      </c>
      <c r="AK79">
        <v>46.670000000000002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85</v>
      </c>
      <c r="AT79">
        <v>0.029999999999999999</v>
      </c>
      <c r="AU79" t="s">
        <v>109</v>
      </c>
      <c r="AV79">
        <v>0</v>
      </c>
      <c r="AW79">
        <v>2</v>
      </c>
      <c r="AX79">
        <v>410110632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ROUND(Y79*Source!I86*DO79,9)</f>
        <v>0</v>
      </c>
      <c r="CX79">
        <f>ROUND(Y79*Source!I86,9)</f>
        <v>10.26</v>
      </c>
      <c r="CY79">
        <f>AB79</f>
        <v>862.74000000000001</v>
      </c>
      <c r="CZ79">
        <f>AF79</f>
        <v>43.950000000000003</v>
      </c>
      <c r="DA79">
        <f>AJ79</f>
        <v>19.629999999999999</v>
      </c>
      <c r="DB79">
        <f t="shared" si="316"/>
        <v>3.96</v>
      </c>
      <c r="DC79">
        <f t="shared" si="317"/>
        <v>1.1399999999999999</v>
      </c>
      <c r="DD79" t="s">
        <v>85</v>
      </c>
      <c r="DE79" t="s">
        <v>85</v>
      </c>
      <c r="DF79">
        <f t="shared" si="375"/>
        <v>0</v>
      </c>
      <c r="DG79">
        <f>ROUND(ROUND(AF79*AJ79,2)*CX79,2)</f>
        <v>8851.7100000000009</v>
      </c>
      <c r="DH79">
        <f>ROUND(ROUND(AG79*AK79,2)*CX79,2)</f>
        <v>6042.9300000000003</v>
      </c>
      <c r="DI79">
        <f t="shared" si="318"/>
        <v>0</v>
      </c>
      <c r="DJ79">
        <f>DG79</f>
        <v>8851.7100000000009</v>
      </c>
      <c r="DK79">
        <v>0</v>
      </c>
      <c r="DL79" t="s">
        <v>85</v>
      </c>
      <c r="DM79">
        <v>0</v>
      </c>
      <c r="DN79" t="s">
        <v>85</v>
      </c>
      <c r="DO79">
        <v>0</v>
      </c>
    </row>
    <row r="80">
      <c r="A80">
        <f>ROW(Source!A86)</f>
        <v>86</v>
      </c>
      <c r="B80">
        <v>410110100</v>
      </c>
      <c r="C80">
        <v>410110623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381</v>
      </c>
      <c r="J80" t="s">
        <v>382</v>
      </c>
      <c r="K80" t="s">
        <v>383</v>
      </c>
      <c r="L80">
        <v>1327</v>
      </c>
      <c r="N80">
        <v>1005</v>
      </c>
      <c r="O80" t="s">
        <v>269</v>
      </c>
      <c r="P80" t="s">
        <v>269</v>
      </c>
      <c r="Q80">
        <v>1</v>
      </c>
      <c r="W80">
        <v>0</v>
      </c>
      <c r="X80">
        <v>-516435377</v>
      </c>
      <c r="Y80">
        <f t="shared" si="315"/>
        <v>0.059999999999999998</v>
      </c>
      <c r="AA80">
        <v>33.219999999999999</v>
      </c>
      <c r="AB80">
        <v>0</v>
      </c>
      <c r="AC80">
        <v>0</v>
      </c>
      <c r="AD80">
        <v>0</v>
      </c>
      <c r="AE80">
        <v>35.719999999999999</v>
      </c>
      <c r="AF80">
        <v>0</v>
      </c>
      <c r="AG80">
        <v>0</v>
      </c>
      <c r="AH80">
        <v>0</v>
      </c>
      <c r="AI80">
        <v>0.93000000000000005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85</v>
      </c>
      <c r="AT80">
        <v>0.02</v>
      </c>
      <c r="AU80" t="s">
        <v>109</v>
      </c>
      <c r="AV80">
        <v>0</v>
      </c>
      <c r="AW80">
        <v>2</v>
      </c>
      <c r="AX80">
        <v>410110633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ROUND(Y80*Source!I86,9)</f>
        <v>6.8400000000000007</v>
      </c>
      <c r="CY80">
        <f t="shared" ref="CY80:CY84" si="376">AA80</f>
        <v>33.219999999999999</v>
      </c>
      <c r="CZ80">
        <f t="shared" ref="CZ80:CZ84" si="377">AE80</f>
        <v>35.719999999999999</v>
      </c>
      <c r="DA80">
        <f t="shared" ref="DA80:DA84" si="378">AI80</f>
        <v>0.93000000000000005</v>
      </c>
      <c r="DB80">
        <f t="shared" si="316"/>
        <v>2.1299999999999999</v>
      </c>
      <c r="DC80">
        <f t="shared" si="317"/>
        <v>0</v>
      </c>
      <c r="DD80" t="s">
        <v>85</v>
      </c>
      <c r="DE80" t="s">
        <v>85</v>
      </c>
      <c r="DF80">
        <f t="shared" ref="DF80:DF84" si="379">ROUND(ROUND(AE80*AI80,2)*CX80,2)</f>
        <v>227.22</v>
      </c>
      <c r="DG80">
        <f t="shared" ref="DG80:DG85" si="380">ROUND(ROUND(AF80,2)*CX80,2)</f>
        <v>0</v>
      </c>
      <c r="DH80">
        <f t="shared" ref="DH80:DH85" si="381">ROUND(ROUND(AG80,2)*CX80,2)</f>
        <v>0</v>
      </c>
      <c r="DI80">
        <f t="shared" si="318"/>
        <v>0</v>
      </c>
      <c r="DJ80">
        <f t="shared" ref="DJ80:DJ84" si="382">DF80</f>
        <v>227.22</v>
      </c>
      <c r="DK80">
        <v>0</v>
      </c>
      <c r="DL80" t="s">
        <v>85</v>
      </c>
      <c r="DM80">
        <v>0</v>
      </c>
      <c r="DN80" t="s">
        <v>85</v>
      </c>
      <c r="DO80">
        <v>0</v>
      </c>
    </row>
    <row r="81">
      <c r="A81">
        <f>ROW(Source!A86)</f>
        <v>86</v>
      </c>
      <c r="B81">
        <v>410110100</v>
      </c>
      <c r="C81">
        <v>410110623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384</v>
      </c>
      <c r="J81" t="s">
        <v>385</v>
      </c>
      <c r="K81" t="s">
        <v>386</v>
      </c>
      <c r="L81">
        <v>1346</v>
      </c>
      <c r="N81">
        <v>1009</v>
      </c>
      <c r="O81" t="s">
        <v>387</v>
      </c>
      <c r="P81" t="s">
        <v>387</v>
      </c>
      <c r="Q81">
        <v>1</v>
      </c>
      <c r="W81">
        <v>0</v>
      </c>
      <c r="X81">
        <v>1244117591</v>
      </c>
      <c r="Y81">
        <f t="shared" si="315"/>
        <v>0.012</v>
      </c>
      <c r="AA81">
        <v>1355.6300000000001</v>
      </c>
      <c r="AB81">
        <v>0</v>
      </c>
      <c r="AC81">
        <v>0</v>
      </c>
      <c r="AD81">
        <v>0</v>
      </c>
      <c r="AE81">
        <v>11.25</v>
      </c>
      <c r="AF81">
        <v>0</v>
      </c>
      <c r="AG81">
        <v>0</v>
      </c>
      <c r="AH81">
        <v>0</v>
      </c>
      <c r="AI81">
        <v>120.5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85</v>
      </c>
      <c r="AT81">
        <v>0.0040000000000000001</v>
      </c>
      <c r="AU81" t="s">
        <v>109</v>
      </c>
      <c r="AV81">
        <v>0</v>
      </c>
      <c r="AW81">
        <v>2</v>
      </c>
      <c r="AX81">
        <v>410110634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ROUND(Y81*Source!I86,9)</f>
        <v>1.3680000000000001</v>
      </c>
      <c r="CY81">
        <f t="shared" si="376"/>
        <v>1355.6300000000001</v>
      </c>
      <c r="CZ81">
        <f t="shared" si="377"/>
        <v>11.25</v>
      </c>
      <c r="DA81">
        <f t="shared" si="378"/>
        <v>120.5</v>
      </c>
      <c r="DB81">
        <f t="shared" si="316"/>
        <v>0.14999999999999999</v>
      </c>
      <c r="DC81">
        <f t="shared" si="317"/>
        <v>0</v>
      </c>
      <c r="DD81" t="s">
        <v>85</v>
      </c>
      <c r="DE81" t="s">
        <v>85</v>
      </c>
      <c r="DF81">
        <f t="shared" si="379"/>
        <v>1854.5</v>
      </c>
      <c r="DG81">
        <f t="shared" si="380"/>
        <v>0</v>
      </c>
      <c r="DH81">
        <f t="shared" si="381"/>
        <v>0</v>
      </c>
      <c r="DI81">
        <f t="shared" si="318"/>
        <v>0</v>
      </c>
      <c r="DJ81">
        <f t="shared" si="382"/>
        <v>1854.5</v>
      </c>
      <c r="DK81">
        <v>0</v>
      </c>
      <c r="DL81" t="s">
        <v>85</v>
      </c>
      <c r="DM81">
        <v>0</v>
      </c>
      <c r="DN81" t="s">
        <v>85</v>
      </c>
      <c r="DO81">
        <v>0</v>
      </c>
    </row>
    <row r="82">
      <c r="A82">
        <f>ROW(Source!A86)</f>
        <v>86</v>
      </c>
      <c r="B82">
        <v>410110100</v>
      </c>
      <c r="C82">
        <v>410110623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388</v>
      </c>
      <c r="J82" t="s">
        <v>389</v>
      </c>
      <c r="K82" t="s">
        <v>390</v>
      </c>
      <c r="L82">
        <v>1346</v>
      </c>
      <c r="N82">
        <v>1009</v>
      </c>
      <c r="O82" t="s">
        <v>387</v>
      </c>
      <c r="P82" t="s">
        <v>387</v>
      </c>
      <c r="Q82">
        <v>1</v>
      </c>
      <c r="W82">
        <v>0</v>
      </c>
      <c r="X82">
        <v>1888623107</v>
      </c>
      <c r="Y82">
        <f t="shared" si="315"/>
        <v>0.0060000000000000001</v>
      </c>
      <c r="AA82">
        <v>123.39</v>
      </c>
      <c r="AB82">
        <v>0</v>
      </c>
      <c r="AC82">
        <v>0</v>
      </c>
      <c r="AD82">
        <v>0</v>
      </c>
      <c r="AE82">
        <v>14.07</v>
      </c>
      <c r="AF82">
        <v>0</v>
      </c>
      <c r="AG82">
        <v>0</v>
      </c>
      <c r="AH82">
        <v>0</v>
      </c>
      <c r="AI82">
        <v>8.7699999999999996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85</v>
      </c>
      <c r="AT82">
        <v>0.002</v>
      </c>
      <c r="AU82" t="s">
        <v>109</v>
      </c>
      <c r="AV82">
        <v>0</v>
      </c>
      <c r="AW82">
        <v>2</v>
      </c>
      <c r="AX82">
        <v>410110635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ROUND(Y82*Source!I86,9)</f>
        <v>0.68400000000000005</v>
      </c>
      <c r="CY82">
        <f t="shared" si="376"/>
        <v>123.39</v>
      </c>
      <c r="CZ82">
        <f t="shared" si="377"/>
        <v>14.07</v>
      </c>
      <c r="DA82">
        <f t="shared" si="378"/>
        <v>8.7699999999999996</v>
      </c>
      <c r="DB82">
        <f t="shared" si="316"/>
        <v>0.089999999999999997</v>
      </c>
      <c r="DC82">
        <f t="shared" si="317"/>
        <v>0</v>
      </c>
      <c r="DD82" t="s">
        <v>85</v>
      </c>
      <c r="DE82" t="s">
        <v>85</v>
      </c>
      <c r="DF82">
        <f t="shared" si="379"/>
        <v>84.400000000000006</v>
      </c>
      <c r="DG82">
        <f t="shared" si="380"/>
        <v>0</v>
      </c>
      <c r="DH82">
        <f t="shared" si="381"/>
        <v>0</v>
      </c>
      <c r="DI82">
        <f t="shared" si="318"/>
        <v>0</v>
      </c>
      <c r="DJ82">
        <f t="shared" si="382"/>
        <v>84.400000000000006</v>
      </c>
      <c r="DK82">
        <v>0</v>
      </c>
      <c r="DL82" t="s">
        <v>85</v>
      </c>
      <c r="DM82">
        <v>0</v>
      </c>
      <c r="DN82" t="s">
        <v>85</v>
      </c>
      <c r="DO82">
        <v>0</v>
      </c>
    </row>
    <row r="83">
      <c r="A83">
        <f>ROW(Source!A86)</f>
        <v>86</v>
      </c>
      <c r="B83">
        <v>410110100</v>
      </c>
      <c r="C83">
        <v>410110623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400</v>
      </c>
      <c r="J83" t="s">
        <v>401</v>
      </c>
      <c r="K83" t="s">
        <v>402</v>
      </c>
      <c r="L83">
        <v>1346</v>
      </c>
      <c r="N83">
        <v>1009</v>
      </c>
      <c r="O83" t="s">
        <v>387</v>
      </c>
      <c r="P83" t="s">
        <v>387</v>
      </c>
      <c r="Q83">
        <v>1</v>
      </c>
      <c r="W83">
        <v>0</v>
      </c>
      <c r="X83">
        <v>1549268934</v>
      </c>
      <c r="Y83">
        <f t="shared" si="315"/>
        <v>0.010500000000000001</v>
      </c>
      <c r="AA83">
        <v>464.93000000000001</v>
      </c>
      <c r="AB83">
        <v>0</v>
      </c>
      <c r="AC83">
        <v>0</v>
      </c>
      <c r="AD83">
        <v>0</v>
      </c>
      <c r="AE83">
        <v>16.699999999999999</v>
      </c>
      <c r="AF83">
        <v>0</v>
      </c>
      <c r="AG83">
        <v>0</v>
      </c>
      <c r="AH83">
        <v>0</v>
      </c>
      <c r="AI83">
        <v>27.84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85</v>
      </c>
      <c r="AT83">
        <v>0.0035000000000000001</v>
      </c>
      <c r="AU83" t="s">
        <v>109</v>
      </c>
      <c r="AV83">
        <v>0</v>
      </c>
      <c r="AW83">
        <v>2</v>
      </c>
      <c r="AX83">
        <v>410110636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ROUND(Y83*Source!I86,9)</f>
        <v>1.1970000000000001</v>
      </c>
      <c r="CY83">
        <f t="shared" si="376"/>
        <v>464.93000000000001</v>
      </c>
      <c r="CZ83">
        <f t="shared" si="377"/>
        <v>16.699999999999999</v>
      </c>
      <c r="DA83">
        <f t="shared" si="378"/>
        <v>27.84</v>
      </c>
      <c r="DB83">
        <f t="shared" si="316"/>
        <v>0.17999999999999999</v>
      </c>
      <c r="DC83">
        <f t="shared" si="317"/>
        <v>0</v>
      </c>
      <c r="DD83" t="s">
        <v>85</v>
      </c>
      <c r="DE83" t="s">
        <v>85</v>
      </c>
      <c r="DF83">
        <f t="shared" si="379"/>
        <v>556.51999999999998</v>
      </c>
      <c r="DG83">
        <f t="shared" si="380"/>
        <v>0</v>
      </c>
      <c r="DH83">
        <f t="shared" si="381"/>
        <v>0</v>
      </c>
      <c r="DI83">
        <f t="shared" si="318"/>
        <v>0</v>
      </c>
      <c r="DJ83">
        <f t="shared" si="382"/>
        <v>556.51999999999998</v>
      </c>
      <c r="DK83">
        <v>0</v>
      </c>
      <c r="DL83" t="s">
        <v>85</v>
      </c>
      <c r="DM83">
        <v>0</v>
      </c>
      <c r="DN83" t="s">
        <v>85</v>
      </c>
      <c r="DO83">
        <v>0</v>
      </c>
    </row>
    <row r="84">
      <c r="A84">
        <f>ROW(Source!A86)</f>
        <v>86</v>
      </c>
      <c r="B84">
        <v>410110100</v>
      </c>
      <c r="C84">
        <v>410110623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403</v>
      </c>
      <c r="J84" t="s">
        <v>404</v>
      </c>
      <c r="K84" t="s">
        <v>405</v>
      </c>
      <c r="L84">
        <v>1348</v>
      </c>
      <c r="N84">
        <v>1009</v>
      </c>
      <c r="O84" t="s">
        <v>406</v>
      </c>
      <c r="P84" t="s">
        <v>406</v>
      </c>
      <c r="Q84">
        <v>1000</v>
      </c>
      <c r="W84">
        <v>0</v>
      </c>
      <c r="X84">
        <v>-2028554032</v>
      </c>
      <c r="Y84">
        <f t="shared" si="315"/>
        <v>6.0000000000000002e-06</v>
      </c>
      <c r="AA84">
        <v>2801587.25</v>
      </c>
      <c r="AB84">
        <v>0</v>
      </c>
      <c r="AC84">
        <v>0</v>
      </c>
      <c r="AD84">
        <v>0</v>
      </c>
      <c r="AE84">
        <v>78563.860000000001</v>
      </c>
      <c r="AF84">
        <v>0</v>
      </c>
      <c r="AG84">
        <v>0</v>
      </c>
      <c r="AH84">
        <v>0</v>
      </c>
      <c r="AI84">
        <v>35.659999999999997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85</v>
      </c>
      <c r="AT84">
        <v>1.9999999999999999e-06</v>
      </c>
      <c r="AU84" t="s">
        <v>109</v>
      </c>
      <c r="AV84">
        <v>0</v>
      </c>
      <c r="AW84">
        <v>2</v>
      </c>
      <c r="AX84">
        <v>410110637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ROUND(Y84*Source!I86,9)</f>
        <v>0.00068400000000000004</v>
      </c>
      <c r="CY84">
        <f t="shared" si="376"/>
        <v>2801587.25</v>
      </c>
      <c r="CZ84">
        <f t="shared" si="377"/>
        <v>78563.860000000001</v>
      </c>
      <c r="DA84">
        <f t="shared" si="378"/>
        <v>35.659999999999997</v>
      </c>
      <c r="DB84">
        <f t="shared" si="316"/>
        <v>0.47999999999999998</v>
      </c>
      <c r="DC84">
        <f t="shared" si="317"/>
        <v>0</v>
      </c>
      <c r="DD84" t="s">
        <v>85</v>
      </c>
      <c r="DE84" t="s">
        <v>85</v>
      </c>
      <c r="DF84">
        <f t="shared" si="379"/>
        <v>1916.29</v>
      </c>
      <c r="DG84">
        <f t="shared" si="380"/>
        <v>0</v>
      </c>
      <c r="DH84">
        <f t="shared" si="381"/>
        <v>0</v>
      </c>
      <c r="DI84">
        <f t="shared" si="318"/>
        <v>0</v>
      </c>
      <c r="DJ84">
        <f t="shared" si="382"/>
        <v>1916.29</v>
      </c>
      <c r="DK84">
        <v>0</v>
      </c>
      <c r="DL84" t="s">
        <v>85</v>
      </c>
      <c r="DM84">
        <v>0</v>
      </c>
      <c r="DN84" t="s">
        <v>85</v>
      </c>
      <c r="DO84">
        <v>0</v>
      </c>
    </row>
    <row r="85">
      <c r="A85">
        <f>ROW(Source!A87)</f>
        <v>87</v>
      </c>
      <c r="B85">
        <v>410110100</v>
      </c>
      <c r="C85">
        <v>410110638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375</v>
      </c>
      <c r="J85" t="s">
        <v>85</v>
      </c>
      <c r="K85" t="s">
        <v>376</v>
      </c>
      <c r="L85">
        <v>1191</v>
      </c>
      <c r="N85">
        <v>1013</v>
      </c>
      <c r="O85" t="s">
        <v>13</v>
      </c>
      <c r="P85" t="s">
        <v>13</v>
      </c>
      <c r="Q85">
        <v>1</v>
      </c>
      <c r="W85">
        <v>0</v>
      </c>
      <c r="X85">
        <v>476480486</v>
      </c>
      <c r="Y85">
        <f t="shared" si="315"/>
        <v>1.7999999999999998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85</v>
      </c>
      <c r="AT85">
        <v>0.59999999999999998</v>
      </c>
      <c r="AU85" t="s">
        <v>109</v>
      </c>
      <c r="AV85">
        <v>1</v>
      </c>
      <c r="AW85">
        <v>2</v>
      </c>
      <c r="AX85">
        <v>410110646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ROUND(AT85*Source!I87*AH85*AL85,2)</f>
        <v>0</v>
      </c>
      <c r="CV85">
        <f>ROUND(Y85*Source!I87,9)</f>
        <v>10.800000000000001</v>
      </c>
      <c r="CW85">
        <v>0</v>
      </c>
      <c r="CX85">
        <f>ROUND(Y85*Source!I87,9)</f>
        <v>10.800000000000001</v>
      </c>
      <c r="CY85">
        <f>AD85</f>
        <v>0</v>
      </c>
      <c r="CZ85">
        <f>AH85</f>
        <v>0</v>
      </c>
      <c r="DA85">
        <f>AL85</f>
        <v>1</v>
      </c>
      <c r="DB85">
        <f t="shared" si="316"/>
        <v>0</v>
      </c>
      <c r="DC85">
        <f t="shared" si="317"/>
        <v>0</v>
      </c>
      <c r="DD85" t="s">
        <v>85</v>
      </c>
      <c r="DE85" t="s">
        <v>85</v>
      </c>
      <c r="DF85">
        <f t="shared" ref="DF85:DF86" si="383">ROUND(ROUND(AE85,2)*CX85,2)</f>
        <v>0</v>
      </c>
      <c r="DG85">
        <f t="shared" si="380"/>
        <v>0</v>
      </c>
      <c r="DH85">
        <f t="shared" si="381"/>
        <v>0</v>
      </c>
      <c r="DI85">
        <f t="shared" si="318"/>
        <v>0</v>
      </c>
      <c r="DJ85">
        <f>DI85</f>
        <v>0</v>
      </c>
      <c r="DK85">
        <v>0</v>
      </c>
      <c r="DL85" t="s">
        <v>85</v>
      </c>
      <c r="DM85">
        <v>0</v>
      </c>
      <c r="DN85" t="s">
        <v>85</v>
      </c>
      <c r="DO85">
        <v>0</v>
      </c>
    </row>
    <row r="86">
      <c r="A86">
        <f>ROW(Source!A87)</f>
        <v>87</v>
      </c>
      <c r="B86">
        <v>410110100</v>
      </c>
      <c r="C86">
        <v>410110638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377</v>
      </c>
      <c r="J86" t="s">
        <v>378</v>
      </c>
      <c r="K86" t="s">
        <v>379</v>
      </c>
      <c r="L86">
        <v>1368</v>
      </c>
      <c r="N86">
        <v>1011</v>
      </c>
      <c r="O86" t="s">
        <v>380</v>
      </c>
      <c r="P86" t="s">
        <v>380</v>
      </c>
      <c r="Q86">
        <v>1</v>
      </c>
      <c r="W86">
        <v>0</v>
      </c>
      <c r="X86">
        <v>-785975384</v>
      </c>
      <c r="Y86">
        <f t="shared" si="315"/>
        <v>0.089999999999999997</v>
      </c>
      <c r="AA86">
        <v>0</v>
      </c>
      <c r="AB86">
        <v>862.74000000000001</v>
      </c>
      <c r="AC86">
        <v>588.98000000000002</v>
      </c>
      <c r="AD86">
        <v>0</v>
      </c>
      <c r="AE86">
        <v>0</v>
      </c>
      <c r="AF86">
        <v>43.950000000000003</v>
      </c>
      <c r="AG86">
        <v>12.619999999999999</v>
      </c>
      <c r="AH86">
        <v>0</v>
      </c>
      <c r="AI86">
        <v>1</v>
      </c>
      <c r="AJ86">
        <v>19.629999999999999</v>
      </c>
      <c r="AK86">
        <v>46.670000000000002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85</v>
      </c>
      <c r="AT86">
        <v>0.029999999999999999</v>
      </c>
      <c r="AU86" t="s">
        <v>109</v>
      </c>
      <c r="AV86">
        <v>0</v>
      </c>
      <c r="AW86">
        <v>2</v>
      </c>
      <c r="AX86">
        <v>410110647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ROUND(Y86*Source!I87*DO86,9)</f>
        <v>0</v>
      </c>
      <c r="CX86">
        <f>ROUND(Y86*Source!I87,9)</f>
        <v>0.54000000000000004</v>
      </c>
      <c r="CY86">
        <f>AB86</f>
        <v>862.74000000000001</v>
      </c>
      <c r="CZ86">
        <f>AF86</f>
        <v>43.950000000000003</v>
      </c>
      <c r="DA86">
        <f>AJ86</f>
        <v>19.629999999999999</v>
      </c>
      <c r="DB86">
        <f t="shared" si="316"/>
        <v>3.96</v>
      </c>
      <c r="DC86">
        <f t="shared" si="317"/>
        <v>1.1399999999999999</v>
      </c>
      <c r="DD86" t="s">
        <v>85</v>
      </c>
      <c r="DE86" t="s">
        <v>85</v>
      </c>
      <c r="DF86">
        <f t="shared" si="383"/>
        <v>0</v>
      </c>
      <c r="DG86">
        <f>ROUND(ROUND(AF86*AJ86,2)*CX86,2)</f>
        <v>465.88</v>
      </c>
      <c r="DH86">
        <f>ROUND(ROUND(AG86*AK86,2)*CX86,2)</f>
        <v>318.05000000000001</v>
      </c>
      <c r="DI86">
        <f t="shared" si="318"/>
        <v>0</v>
      </c>
      <c r="DJ86">
        <f>DG86</f>
        <v>465.88</v>
      </c>
      <c r="DK86">
        <v>0</v>
      </c>
      <c r="DL86" t="s">
        <v>85</v>
      </c>
      <c r="DM86">
        <v>0</v>
      </c>
      <c r="DN86" t="s">
        <v>85</v>
      </c>
      <c r="DO86">
        <v>0</v>
      </c>
    </row>
    <row r="87">
      <c r="A87">
        <f>ROW(Source!A87)</f>
        <v>87</v>
      </c>
      <c r="B87">
        <v>410110100</v>
      </c>
      <c r="C87">
        <v>410110638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381</v>
      </c>
      <c r="J87" t="s">
        <v>382</v>
      </c>
      <c r="K87" t="s">
        <v>383</v>
      </c>
      <c r="L87">
        <v>1327</v>
      </c>
      <c r="N87">
        <v>1005</v>
      </c>
      <c r="O87" t="s">
        <v>269</v>
      </c>
      <c r="P87" t="s">
        <v>269</v>
      </c>
      <c r="Q87">
        <v>1</v>
      </c>
      <c r="W87">
        <v>0</v>
      </c>
      <c r="X87">
        <v>-516435377</v>
      </c>
      <c r="Y87">
        <f t="shared" si="315"/>
        <v>0.059999999999999998</v>
      </c>
      <c r="AA87">
        <v>33.219999999999999</v>
      </c>
      <c r="AB87">
        <v>0</v>
      </c>
      <c r="AC87">
        <v>0</v>
      </c>
      <c r="AD87">
        <v>0</v>
      </c>
      <c r="AE87">
        <v>35.719999999999999</v>
      </c>
      <c r="AF87">
        <v>0</v>
      </c>
      <c r="AG87">
        <v>0</v>
      </c>
      <c r="AH87">
        <v>0</v>
      </c>
      <c r="AI87">
        <v>0.93000000000000005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85</v>
      </c>
      <c r="AT87">
        <v>0.02</v>
      </c>
      <c r="AU87" t="s">
        <v>109</v>
      </c>
      <c r="AV87">
        <v>0</v>
      </c>
      <c r="AW87">
        <v>2</v>
      </c>
      <c r="AX87">
        <v>410110648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ROUND(Y87*Source!I87,9)</f>
        <v>0.36000000000000004</v>
      </c>
      <c r="CY87">
        <f t="shared" ref="CY87:CY91" si="384">AA87</f>
        <v>33.219999999999999</v>
      </c>
      <c r="CZ87">
        <f t="shared" ref="CZ87:CZ91" si="385">AE87</f>
        <v>35.719999999999999</v>
      </c>
      <c r="DA87">
        <f t="shared" ref="DA87:DA91" si="386">AI87</f>
        <v>0.93000000000000005</v>
      </c>
      <c r="DB87">
        <f t="shared" si="316"/>
        <v>2.1299999999999999</v>
      </c>
      <c r="DC87">
        <f t="shared" si="317"/>
        <v>0</v>
      </c>
      <c r="DD87" t="s">
        <v>85</v>
      </c>
      <c r="DE87" t="s">
        <v>85</v>
      </c>
      <c r="DF87">
        <f t="shared" ref="DF87:DF91" si="387">ROUND(ROUND(AE87*AI87,2)*CX87,2)</f>
        <v>11.960000000000001</v>
      </c>
      <c r="DG87">
        <f t="shared" ref="DG87:DG92" si="388">ROUND(ROUND(AF87,2)*CX87,2)</f>
        <v>0</v>
      </c>
      <c r="DH87">
        <f t="shared" ref="DH87:DH92" si="389">ROUND(ROUND(AG87,2)*CX87,2)</f>
        <v>0</v>
      </c>
      <c r="DI87">
        <f t="shared" si="318"/>
        <v>0</v>
      </c>
      <c r="DJ87">
        <f t="shared" ref="DJ87:DJ91" si="390">DF87</f>
        <v>11.960000000000001</v>
      </c>
      <c r="DK87">
        <v>0</v>
      </c>
      <c r="DL87" t="s">
        <v>85</v>
      </c>
      <c r="DM87">
        <v>0</v>
      </c>
      <c r="DN87" t="s">
        <v>85</v>
      </c>
      <c r="DO87">
        <v>0</v>
      </c>
    </row>
    <row r="88">
      <c r="A88">
        <f>ROW(Source!A87)</f>
        <v>87</v>
      </c>
      <c r="B88">
        <v>410110100</v>
      </c>
      <c r="C88">
        <v>410110638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384</v>
      </c>
      <c r="J88" t="s">
        <v>385</v>
      </c>
      <c r="K88" t="s">
        <v>386</v>
      </c>
      <c r="L88">
        <v>1346</v>
      </c>
      <c r="N88">
        <v>1009</v>
      </c>
      <c r="O88" t="s">
        <v>387</v>
      </c>
      <c r="P88" t="s">
        <v>387</v>
      </c>
      <c r="Q88">
        <v>1</v>
      </c>
      <c r="W88">
        <v>0</v>
      </c>
      <c r="X88">
        <v>1244117591</v>
      </c>
      <c r="Y88">
        <f t="shared" si="315"/>
        <v>0.012</v>
      </c>
      <c r="AA88">
        <v>1355.6300000000001</v>
      </c>
      <c r="AB88">
        <v>0</v>
      </c>
      <c r="AC88">
        <v>0</v>
      </c>
      <c r="AD88">
        <v>0</v>
      </c>
      <c r="AE88">
        <v>11.25</v>
      </c>
      <c r="AF88">
        <v>0</v>
      </c>
      <c r="AG88">
        <v>0</v>
      </c>
      <c r="AH88">
        <v>0</v>
      </c>
      <c r="AI88">
        <v>120.5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85</v>
      </c>
      <c r="AT88">
        <v>0.0040000000000000001</v>
      </c>
      <c r="AU88" t="s">
        <v>109</v>
      </c>
      <c r="AV88">
        <v>0</v>
      </c>
      <c r="AW88">
        <v>2</v>
      </c>
      <c r="AX88">
        <v>410110649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ROUND(Y88*Source!I87,9)</f>
        <v>0.072000000000000008</v>
      </c>
      <c r="CY88">
        <f t="shared" si="384"/>
        <v>1355.6300000000001</v>
      </c>
      <c r="CZ88">
        <f t="shared" si="385"/>
        <v>11.25</v>
      </c>
      <c r="DA88">
        <f t="shared" si="386"/>
        <v>120.5</v>
      </c>
      <c r="DB88">
        <f t="shared" si="316"/>
        <v>0.14999999999999999</v>
      </c>
      <c r="DC88">
        <f t="shared" si="317"/>
        <v>0</v>
      </c>
      <c r="DD88" t="s">
        <v>85</v>
      </c>
      <c r="DE88" t="s">
        <v>85</v>
      </c>
      <c r="DF88">
        <f t="shared" si="387"/>
        <v>97.609999999999999</v>
      </c>
      <c r="DG88">
        <f t="shared" si="388"/>
        <v>0</v>
      </c>
      <c r="DH88">
        <f t="shared" si="389"/>
        <v>0</v>
      </c>
      <c r="DI88">
        <f t="shared" si="318"/>
        <v>0</v>
      </c>
      <c r="DJ88">
        <f t="shared" si="390"/>
        <v>97.609999999999999</v>
      </c>
      <c r="DK88">
        <v>0</v>
      </c>
      <c r="DL88" t="s">
        <v>85</v>
      </c>
      <c r="DM88">
        <v>0</v>
      </c>
      <c r="DN88" t="s">
        <v>85</v>
      </c>
      <c r="DO88">
        <v>0</v>
      </c>
    </row>
    <row r="89">
      <c r="A89">
        <f>ROW(Source!A87)</f>
        <v>87</v>
      </c>
      <c r="B89">
        <v>410110100</v>
      </c>
      <c r="C89">
        <v>410110638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388</v>
      </c>
      <c r="J89" t="s">
        <v>389</v>
      </c>
      <c r="K89" t="s">
        <v>390</v>
      </c>
      <c r="L89">
        <v>1346</v>
      </c>
      <c r="N89">
        <v>1009</v>
      </c>
      <c r="O89" t="s">
        <v>387</v>
      </c>
      <c r="P89" t="s">
        <v>387</v>
      </c>
      <c r="Q89">
        <v>1</v>
      </c>
      <c r="W89">
        <v>0</v>
      </c>
      <c r="X89">
        <v>1888623107</v>
      </c>
      <c r="Y89">
        <f t="shared" si="315"/>
        <v>0.0060000000000000001</v>
      </c>
      <c r="AA89">
        <v>123.39</v>
      </c>
      <c r="AB89">
        <v>0</v>
      </c>
      <c r="AC89">
        <v>0</v>
      </c>
      <c r="AD89">
        <v>0</v>
      </c>
      <c r="AE89">
        <v>14.07</v>
      </c>
      <c r="AF89">
        <v>0</v>
      </c>
      <c r="AG89">
        <v>0</v>
      </c>
      <c r="AH89">
        <v>0</v>
      </c>
      <c r="AI89">
        <v>8.7699999999999996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85</v>
      </c>
      <c r="AT89">
        <v>0.002</v>
      </c>
      <c r="AU89" t="s">
        <v>109</v>
      </c>
      <c r="AV89">
        <v>0</v>
      </c>
      <c r="AW89">
        <v>2</v>
      </c>
      <c r="AX89">
        <v>410110650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0.036000000000000004</v>
      </c>
      <c r="CY89">
        <f t="shared" si="384"/>
        <v>123.39</v>
      </c>
      <c r="CZ89">
        <f t="shared" si="385"/>
        <v>14.07</v>
      </c>
      <c r="DA89">
        <f t="shared" si="386"/>
        <v>8.7699999999999996</v>
      </c>
      <c r="DB89">
        <f t="shared" si="316"/>
        <v>0.089999999999999997</v>
      </c>
      <c r="DC89">
        <f t="shared" si="317"/>
        <v>0</v>
      </c>
      <c r="DD89" t="s">
        <v>85</v>
      </c>
      <c r="DE89" t="s">
        <v>85</v>
      </c>
      <c r="DF89">
        <f t="shared" si="387"/>
        <v>4.4400000000000004</v>
      </c>
      <c r="DG89">
        <f t="shared" si="388"/>
        <v>0</v>
      </c>
      <c r="DH89">
        <f t="shared" si="389"/>
        <v>0</v>
      </c>
      <c r="DI89">
        <f t="shared" si="318"/>
        <v>0</v>
      </c>
      <c r="DJ89">
        <f t="shared" si="390"/>
        <v>4.4400000000000004</v>
      </c>
      <c r="DK89">
        <v>0</v>
      </c>
      <c r="DL89" t="s">
        <v>85</v>
      </c>
      <c r="DM89">
        <v>0</v>
      </c>
      <c r="DN89" t="s">
        <v>85</v>
      </c>
      <c r="DO89">
        <v>0</v>
      </c>
    </row>
    <row r="90">
      <c r="A90">
        <f>ROW(Source!A87)</f>
        <v>87</v>
      </c>
      <c r="B90">
        <v>410110100</v>
      </c>
      <c r="C90">
        <v>410110638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400</v>
      </c>
      <c r="J90" t="s">
        <v>401</v>
      </c>
      <c r="K90" t="s">
        <v>402</v>
      </c>
      <c r="L90">
        <v>1346</v>
      </c>
      <c r="N90">
        <v>1009</v>
      </c>
      <c r="O90" t="s">
        <v>387</v>
      </c>
      <c r="P90" t="s">
        <v>387</v>
      </c>
      <c r="Q90">
        <v>1</v>
      </c>
      <c r="W90">
        <v>0</v>
      </c>
      <c r="X90">
        <v>1549268934</v>
      </c>
      <c r="Y90">
        <f t="shared" si="315"/>
        <v>0.010500000000000001</v>
      </c>
      <c r="AA90">
        <v>464.93000000000001</v>
      </c>
      <c r="AB90">
        <v>0</v>
      </c>
      <c r="AC90">
        <v>0</v>
      </c>
      <c r="AD90">
        <v>0</v>
      </c>
      <c r="AE90">
        <v>16.699999999999999</v>
      </c>
      <c r="AF90">
        <v>0</v>
      </c>
      <c r="AG90">
        <v>0</v>
      </c>
      <c r="AH90">
        <v>0</v>
      </c>
      <c r="AI90">
        <v>27.84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85</v>
      </c>
      <c r="AT90">
        <v>0.0035000000000000001</v>
      </c>
      <c r="AU90" t="s">
        <v>109</v>
      </c>
      <c r="AV90">
        <v>0</v>
      </c>
      <c r="AW90">
        <v>2</v>
      </c>
      <c r="AX90">
        <v>410110651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ROUND(Y90*Source!I87,9)</f>
        <v>0.063</v>
      </c>
      <c r="CY90">
        <f t="shared" si="384"/>
        <v>464.93000000000001</v>
      </c>
      <c r="CZ90">
        <f t="shared" si="385"/>
        <v>16.699999999999999</v>
      </c>
      <c r="DA90">
        <f t="shared" si="386"/>
        <v>27.84</v>
      </c>
      <c r="DB90">
        <f t="shared" si="316"/>
        <v>0.17999999999999999</v>
      </c>
      <c r="DC90">
        <f t="shared" si="317"/>
        <v>0</v>
      </c>
      <c r="DD90" t="s">
        <v>85</v>
      </c>
      <c r="DE90" t="s">
        <v>85</v>
      </c>
      <c r="DF90">
        <f t="shared" si="387"/>
        <v>29.289999999999999</v>
      </c>
      <c r="DG90">
        <f t="shared" si="388"/>
        <v>0</v>
      </c>
      <c r="DH90">
        <f t="shared" si="389"/>
        <v>0</v>
      </c>
      <c r="DI90">
        <f t="shared" si="318"/>
        <v>0</v>
      </c>
      <c r="DJ90">
        <f t="shared" si="390"/>
        <v>29.289999999999999</v>
      </c>
      <c r="DK90">
        <v>0</v>
      </c>
      <c r="DL90" t="s">
        <v>85</v>
      </c>
      <c r="DM90">
        <v>0</v>
      </c>
      <c r="DN90" t="s">
        <v>85</v>
      </c>
      <c r="DO90">
        <v>0</v>
      </c>
    </row>
    <row r="91">
      <c r="A91">
        <f>ROW(Source!A87)</f>
        <v>87</v>
      </c>
      <c r="B91">
        <v>410110100</v>
      </c>
      <c r="C91">
        <v>410110638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403</v>
      </c>
      <c r="J91" t="s">
        <v>404</v>
      </c>
      <c r="K91" t="s">
        <v>405</v>
      </c>
      <c r="L91">
        <v>1348</v>
      </c>
      <c r="N91">
        <v>1009</v>
      </c>
      <c r="O91" t="s">
        <v>406</v>
      </c>
      <c r="P91" t="s">
        <v>406</v>
      </c>
      <c r="Q91">
        <v>1000</v>
      </c>
      <c r="W91">
        <v>0</v>
      </c>
      <c r="X91">
        <v>-2028554032</v>
      </c>
      <c r="Y91">
        <f t="shared" si="315"/>
        <v>6.0000000000000002e-06</v>
      </c>
      <c r="AA91">
        <v>2801587.25</v>
      </c>
      <c r="AB91">
        <v>0</v>
      </c>
      <c r="AC91">
        <v>0</v>
      </c>
      <c r="AD91">
        <v>0</v>
      </c>
      <c r="AE91">
        <v>78563.860000000001</v>
      </c>
      <c r="AF91">
        <v>0</v>
      </c>
      <c r="AG91">
        <v>0</v>
      </c>
      <c r="AH91">
        <v>0</v>
      </c>
      <c r="AI91">
        <v>35.659999999999997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85</v>
      </c>
      <c r="AT91">
        <v>1.9999999999999999e-06</v>
      </c>
      <c r="AU91" t="s">
        <v>109</v>
      </c>
      <c r="AV91">
        <v>0</v>
      </c>
      <c r="AW91">
        <v>2</v>
      </c>
      <c r="AX91">
        <v>410110652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ROUND(Y91*Source!I87,9)</f>
        <v>3.6000000000000001e-05</v>
      </c>
      <c r="CY91">
        <f t="shared" si="384"/>
        <v>2801587.25</v>
      </c>
      <c r="CZ91">
        <f t="shared" si="385"/>
        <v>78563.860000000001</v>
      </c>
      <c r="DA91">
        <f t="shared" si="386"/>
        <v>35.659999999999997</v>
      </c>
      <c r="DB91">
        <f t="shared" si="316"/>
        <v>0.47999999999999998</v>
      </c>
      <c r="DC91">
        <f t="shared" si="317"/>
        <v>0</v>
      </c>
      <c r="DD91" t="s">
        <v>85</v>
      </c>
      <c r="DE91" t="s">
        <v>85</v>
      </c>
      <c r="DF91">
        <f t="shared" si="387"/>
        <v>100.86</v>
      </c>
      <c r="DG91">
        <f t="shared" si="388"/>
        <v>0</v>
      </c>
      <c r="DH91">
        <f t="shared" si="389"/>
        <v>0</v>
      </c>
      <c r="DI91">
        <f t="shared" si="318"/>
        <v>0</v>
      </c>
      <c r="DJ91">
        <f t="shared" si="390"/>
        <v>100.86</v>
      </c>
      <c r="DK91">
        <v>0</v>
      </c>
      <c r="DL91" t="s">
        <v>85</v>
      </c>
      <c r="DM91">
        <v>0</v>
      </c>
      <c r="DN91" t="s">
        <v>85</v>
      </c>
      <c r="DO91">
        <v>0</v>
      </c>
    </row>
    <row r="92">
      <c r="A92">
        <f>ROW(Source!A88)</f>
        <v>88</v>
      </c>
      <c r="B92">
        <v>410110100</v>
      </c>
      <c r="C92">
        <v>410110653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375</v>
      </c>
      <c r="J92" t="s">
        <v>85</v>
      </c>
      <c r="K92" t="s">
        <v>376</v>
      </c>
      <c r="L92">
        <v>1191</v>
      </c>
      <c r="N92">
        <v>1013</v>
      </c>
      <c r="O92" t="s">
        <v>13</v>
      </c>
      <c r="P92" t="s">
        <v>13</v>
      </c>
      <c r="Q92">
        <v>1</v>
      </c>
      <c r="W92">
        <v>0</v>
      </c>
      <c r="X92">
        <v>476480486</v>
      </c>
      <c r="Y92">
        <f t="shared" si="315"/>
        <v>1.0800000000000001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85</v>
      </c>
      <c r="AT92">
        <v>0.35999999999999999</v>
      </c>
      <c r="AU92" t="s">
        <v>109</v>
      </c>
      <c r="AV92">
        <v>1</v>
      </c>
      <c r="AW92">
        <v>2</v>
      </c>
      <c r="AX92">
        <v>410110662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ROUND(AT92*Source!I88*AH92*AL92,2)</f>
        <v>0</v>
      </c>
      <c r="CV92">
        <f>ROUND(Y92*Source!I88,9)</f>
        <v>0</v>
      </c>
      <c r="CW92">
        <v>0</v>
      </c>
      <c r="CX92">
        <f>ROUND(Y92*Source!I88,9)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316"/>
        <v>0</v>
      </c>
      <c r="DC92">
        <f t="shared" si="317"/>
        <v>0</v>
      </c>
      <c r="DD92" t="s">
        <v>85</v>
      </c>
      <c r="DE92" t="s">
        <v>85</v>
      </c>
      <c r="DF92">
        <f t="shared" ref="DF92:DF93" si="391">ROUND(ROUND(AE92,2)*CX92,2)</f>
        <v>0</v>
      </c>
      <c r="DG92">
        <f t="shared" si="388"/>
        <v>0</v>
      </c>
      <c r="DH92">
        <f t="shared" si="389"/>
        <v>0</v>
      </c>
      <c r="DI92">
        <f t="shared" si="318"/>
        <v>0</v>
      </c>
      <c r="DJ92">
        <f>DI92</f>
        <v>0</v>
      </c>
      <c r="DK92">
        <v>0</v>
      </c>
      <c r="DL92" t="s">
        <v>85</v>
      </c>
      <c r="DM92">
        <v>0</v>
      </c>
      <c r="DN92" t="s">
        <v>85</v>
      </c>
      <c r="DO92">
        <v>0</v>
      </c>
    </row>
    <row r="93">
      <c r="A93">
        <f>ROW(Source!A88)</f>
        <v>88</v>
      </c>
      <c r="B93">
        <v>410110100</v>
      </c>
      <c r="C93">
        <v>410110653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377</v>
      </c>
      <c r="J93" t="s">
        <v>378</v>
      </c>
      <c r="K93" t="s">
        <v>379</v>
      </c>
      <c r="L93">
        <v>1368</v>
      </c>
      <c r="N93">
        <v>1011</v>
      </c>
      <c r="O93" t="s">
        <v>380</v>
      </c>
      <c r="P93" t="s">
        <v>380</v>
      </c>
      <c r="Q93">
        <v>1</v>
      </c>
      <c r="W93">
        <v>0</v>
      </c>
      <c r="X93">
        <v>-785975384</v>
      </c>
      <c r="Y93">
        <f t="shared" si="315"/>
        <v>0.35999999999999999</v>
      </c>
      <c r="AA93">
        <v>0</v>
      </c>
      <c r="AB93">
        <v>920.53999999999996</v>
      </c>
      <c r="AC93">
        <v>628.44000000000005</v>
      </c>
      <c r="AD93">
        <v>0</v>
      </c>
      <c r="AE93">
        <v>0</v>
      </c>
      <c r="AF93">
        <v>43.950000000000003</v>
      </c>
      <c r="AG93">
        <v>12.619999999999999</v>
      </c>
      <c r="AH93">
        <v>0</v>
      </c>
      <c r="AI93">
        <v>1</v>
      </c>
      <c r="AJ93">
        <v>19.629999999999999</v>
      </c>
      <c r="AK93">
        <v>46.670000000000002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85</v>
      </c>
      <c r="AT93">
        <v>0.12</v>
      </c>
      <c r="AU93" t="s">
        <v>109</v>
      </c>
      <c r="AV93">
        <v>0</v>
      </c>
      <c r="AW93">
        <v>2</v>
      </c>
      <c r="AX93">
        <v>410110663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ROUND(Y93*Source!I88*DO93,9)</f>
        <v>0</v>
      </c>
      <c r="CX93">
        <f>ROUND(Y93*Source!I88,9)</f>
        <v>0</v>
      </c>
      <c r="CY93">
        <f>AB93</f>
        <v>920.53999999999996</v>
      </c>
      <c r="CZ93">
        <f>AF93</f>
        <v>43.950000000000003</v>
      </c>
      <c r="DA93">
        <f>AJ93</f>
        <v>19.629999999999999</v>
      </c>
      <c r="DB93">
        <f t="shared" si="316"/>
        <v>15.809999999999999</v>
      </c>
      <c r="DC93">
        <f t="shared" si="317"/>
        <v>4.5299999999999994</v>
      </c>
      <c r="DD93" t="s">
        <v>85</v>
      </c>
      <c r="DE93" t="s">
        <v>85</v>
      </c>
      <c r="DF93">
        <f t="shared" si="391"/>
        <v>0</v>
      </c>
      <c r="DG93">
        <f>ROUND(ROUND(AF93*AJ93,2)*CX93,2)</f>
        <v>0</v>
      </c>
      <c r="DH93">
        <f>ROUND(ROUND(AG93*AK93,2)*CX93,2)</f>
        <v>0</v>
      </c>
      <c r="DI93">
        <f t="shared" si="318"/>
        <v>0</v>
      </c>
      <c r="DJ93">
        <f>DG93</f>
        <v>0</v>
      </c>
      <c r="DK93">
        <v>0</v>
      </c>
      <c r="DL93" t="s">
        <v>85</v>
      </c>
      <c r="DM93">
        <v>0</v>
      </c>
      <c r="DN93" t="s">
        <v>85</v>
      </c>
      <c r="DO93">
        <v>0</v>
      </c>
    </row>
    <row r="94">
      <c r="A94">
        <f>ROW(Source!A88)</f>
        <v>88</v>
      </c>
      <c r="B94">
        <v>410110100</v>
      </c>
      <c r="C94">
        <v>410110653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381</v>
      </c>
      <c r="J94" t="s">
        <v>382</v>
      </c>
      <c r="K94" t="s">
        <v>383</v>
      </c>
      <c r="L94">
        <v>1327</v>
      </c>
      <c r="N94">
        <v>1005</v>
      </c>
      <c r="O94" t="s">
        <v>269</v>
      </c>
      <c r="P94" t="s">
        <v>269</v>
      </c>
      <c r="Q94">
        <v>1</v>
      </c>
      <c r="W94">
        <v>0</v>
      </c>
      <c r="X94">
        <v>-516435377</v>
      </c>
      <c r="Y94">
        <f t="shared" si="315"/>
        <v>0.15000000000000002</v>
      </c>
      <c r="AA94">
        <v>34.149999999999999</v>
      </c>
      <c r="AB94">
        <v>0</v>
      </c>
      <c r="AC94">
        <v>0</v>
      </c>
      <c r="AD94">
        <v>0</v>
      </c>
      <c r="AE94">
        <v>35.719999999999999</v>
      </c>
      <c r="AF94">
        <v>0</v>
      </c>
      <c r="AG94">
        <v>0</v>
      </c>
      <c r="AH94">
        <v>0</v>
      </c>
      <c r="AI94">
        <v>0.93000000000000005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85</v>
      </c>
      <c r="AT94">
        <v>0.050000000000000003</v>
      </c>
      <c r="AU94" t="s">
        <v>109</v>
      </c>
      <c r="AV94">
        <v>0</v>
      </c>
      <c r="AW94">
        <v>2</v>
      </c>
      <c r="AX94">
        <v>410110664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ROUND(Y94*Source!I88,9)</f>
        <v>0</v>
      </c>
      <c r="CY94">
        <f t="shared" ref="CY94:CY99" si="392">AA94</f>
        <v>34.149999999999999</v>
      </c>
      <c r="CZ94">
        <f t="shared" ref="CZ94:CZ99" si="393">AE94</f>
        <v>35.719999999999999</v>
      </c>
      <c r="DA94">
        <f t="shared" ref="DA94:DA99" si="394">AI94</f>
        <v>0.93000000000000005</v>
      </c>
      <c r="DB94">
        <f t="shared" si="316"/>
        <v>5.3700000000000001</v>
      </c>
      <c r="DC94">
        <f t="shared" si="317"/>
        <v>0</v>
      </c>
      <c r="DD94" t="s">
        <v>85</v>
      </c>
      <c r="DE94" t="s">
        <v>85</v>
      </c>
      <c r="DF94">
        <f t="shared" ref="DF94:DF99" si="395">ROUND(ROUND(AE94*AI94,2)*CX94,2)</f>
        <v>0</v>
      </c>
      <c r="DG94">
        <f t="shared" ref="DG94:DG100" si="396">ROUND(ROUND(AF94,2)*CX94,2)</f>
        <v>0</v>
      </c>
      <c r="DH94">
        <f t="shared" ref="DH94:DH100" si="397">ROUND(ROUND(AG94,2)*CX94,2)</f>
        <v>0</v>
      </c>
      <c r="DI94">
        <f t="shared" si="318"/>
        <v>0</v>
      </c>
      <c r="DJ94">
        <f t="shared" ref="DJ94:DJ99" si="398">DF94</f>
        <v>0</v>
      </c>
      <c r="DK94">
        <v>0</v>
      </c>
      <c r="DL94" t="s">
        <v>85</v>
      </c>
      <c r="DM94">
        <v>0</v>
      </c>
      <c r="DN94" t="s">
        <v>85</v>
      </c>
      <c r="DO94">
        <v>0</v>
      </c>
    </row>
    <row r="95">
      <c r="A95">
        <f>ROW(Source!A88)</f>
        <v>88</v>
      </c>
      <c r="B95">
        <v>410110100</v>
      </c>
      <c r="C95">
        <v>410110653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410</v>
      </c>
      <c r="J95" t="s">
        <v>411</v>
      </c>
      <c r="K95" t="s">
        <v>412</v>
      </c>
      <c r="L95">
        <v>1346</v>
      </c>
      <c r="N95">
        <v>1009</v>
      </c>
      <c r="O95" t="s">
        <v>387</v>
      </c>
      <c r="P95" t="s">
        <v>387</v>
      </c>
      <c r="Q95">
        <v>1</v>
      </c>
      <c r="W95">
        <v>0</v>
      </c>
      <c r="X95">
        <v>1295075275</v>
      </c>
      <c r="Y95">
        <f t="shared" si="315"/>
        <v>0.0015</v>
      </c>
      <c r="AA95">
        <v>945.11000000000001</v>
      </c>
      <c r="AB95">
        <v>0</v>
      </c>
      <c r="AC95">
        <v>0</v>
      </c>
      <c r="AD95">
        <v>0</v>
      </c>
      <c r="AE95">
        <v>26.890000000000001</v>
      </c>
      <c r="AF95">
        <v>0</v>
      </c>
      <c r="AG95">
        <v>0</v>
      </c>
      <c r="AH95">
        <v>0</v>
      </c>
      <c r="AI95">
        <v>34.189999999999998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85</v>
      </c>
      <c r="AT95">
        <v>0.00050000000000000001</v>
      </c>
      <c r="AU95" t="s">
        <v>109</v>
      </c>
      <c r="AV95">
        <v>0</v>
      </c>
      <c r="AW95">
        <v>2</v>
      </c>
      <c r="AX95">
        <v>410110665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ROUND(Y95*Source!I88,9)</f>
        <v>0</v>
      </c>
      <c r="CY95">
        <f t="shared" si="392"/>
        <v>945.11000000000001</v>
      </c>
      <c r="CZ95">
        <f t="shared" si="393"/>
        <v>26.890000000000001</v>
      </c>
      <c r="DA95">
        <f t="shared" si="394"/>
        <v>34.189999999999998</v>
      </c>
      <c r="DB95">
        <f t="shared" si="316"/>
        <v>0.029999999999999999</v>
      </c>
      <c r="DC95">
        <f t="shared" si="317"/>
        <v>0</v>
      </c>
      <c r="DD95" t="s">
        <v>85</v>
      </c>
      <c r="DE95" t="s">
        <v>85</v>
      </c>
      <c r="DF95">
        <f t="shared" si="395"/>
        <v>0</v>
      </c>
      <c r="DG95">
        <f t="shared" si="396"/>
        <v>0</v>
      </c>
      <c r="DH95">
        <f t="shared" si="397"/>
        <v>0</v>
      </c>
      <c r="DI95">
        <f t="shared" si="318"/>
        <v>0</v>
      </c>
      <c r="DJ95">
        <f t="shared" si="398"/>
        <v>0</v>
      </c>
      <c r="DK95">
        <v>0</v>
      </c>
      <c r="DL95" t="s">
        <v>85</v>
      </c>
      <c r="DM95">
        <v>0</v>
      </c>
      <c r="DN95" t="s">
        <v>85</v>
      </c>
      <c r="DO95">
        <v>0</v>
      </c>
    </row>
    <row r="96">
      <c r="A96">
        <f>ROW(Source!A88)</f>
        <v>88</v>
      </c>
      <c r="B96">
        <v>410110100</v>
      </c>
      <c r="C96">
        <v>410110653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391</v>
      </c>
      <c r="J96" t="s">
        <v>392</v>
      </c>
      <c r="K96" t="s">
        <v>393</v>
      </c>
      <c r="L96">
        <v>1346</v>
      </c>
      <c r="N96">
        <v>1009</v>
      </c>
      <c r="O96" t="s">
        <v>387</v>
      </c>
      <c r="P96" t="s">
        <v>387</v>
      </c>
      <c r="Q96">
        <v>1</v>
      </c>
      <c r="W96">
        <v>0</v>
      </c>
      <c r="X96">
        <v>719199267</v>
      </c>
      <c r="Y96">
        <f t="shared" si="315"/>
        <v>0.044999999999999998</v>
      </c>
      <c r="AA96">
        <v>50.93</v>
      </c>
      <c r="AB96">
        <v>0</v>
      </c>
      <c r="AC96">
        <v>0</v>
      </c>
      <c r="AD96">
        <v>0</v>
      </c>
      <c r="AE96">
        <v>1.6100000000000001</v>
      </c>
      <c r="AF96">
        <v>0</v>
      </c>
      <c r="AG96">
        <v>0</v>
      </c>
      <c r="AH96">
        <v>0</v>
      </c>
      <c r="AI96">
        <v>30.77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85</v>
      </c>
      <c r="AT96">
        <v>0.014999999999999999</v>
      </c>
      <c r="AU96" t="s">
        <v>109</v>
      </c>
      <c r="AV96">
        <v>0</v>
      </c>
      <c r="AW96">
        <v>2</v>
      </c>
      <c r="AX96">
        <v>410110666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</v>
      </c>
      <c r="CY96">
        <f t="shared" si="392"/>
        <v>50.93</v>
      </c>
      <c r="CZ96">
        <f t="shared" si="393"/>
        <v>1.6100000000000001</v>
      </c>
      <c r="DA96">
        <f t="shared" si="394"/>
        <v>30.77</v>
      </c>
      <c r="DB96">
        <f t="shared" si="316"/>
        <v>0.059999999999999998</v>
      </c>
      <c r="DC96">
        <f t="shared" si="317"/>
        <v>0</v>
      </c>
      <c r="DD96" t="s">
        <v>85</v>
      </c>
      <c r="DE96" t="s">
        <v>85</v>
      </c>
      <c r="DF96">
        <f t="shared" si="395"/>
        <v>0</v>
      </c>
      <c r="DG96">
        <f t="shared" si="396"/>
        <v>0</v>
      </c>
      <c r="DH96">
        <f t="shared" si="397"/>
        <v>0</v>
      </c>
      <c r="DI96">
        <f t="shared" si="318"/>
        <v>0</v>
      </c>
      <c r="DJ96">
        <f t="shared" si="398"/>
        <v>0</v>
      </c>
      <c r="DK96">
        <v>0</v>
      </c>
      <c r="DL96" t="s">
        <v>85</v>
      </c>
      <c r="DM96">
        <v>0</v>
      </c>
      <c r="DN96" t="s">
        <v>85</v>
      </c>
      <c r="DO96">
        <v>0</v>
      </c>
    </row>
    <row r="97">
      <c r="A97">
        <f>ROW(Source!A88)</f>
        <v>88</v>
      </c>
      <c r="B97">
        <v>410110100</v>
      </c>
      <c r="C97">
        <v>410110653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394</v>
      </c>
      <c r="J97" t="s">
        <v>395</v>
      </c>
      <c r="K97" t="s">
        <v>396</v>
      </c>
      <c r="L97">
        <v>1327</v>
      </c>
      <c r="N97">
        <v>1005</v>
      </c>
      <c r="O97" t="s">
        <v>269</v>
      </c>
      <c r="P97" t="s">
        <v>269</v>
      </c>
      <c r="Q97">
        <v>1</v>
      </c>
      <c r="W97">
        <v>0</v>
      </c>
      <c r="X97">
        <v>1374291652</v>
      </c>
      <c r="Y97">
        <f t="shared" ref="Y97:Y128" si="399">(AT97*3)</f>
        <v>0.029999999999999999</v>
      </c>
      <c r="AA97">
        <v>156.09</v>
      </c>
      <c r="AB97">
        <v>0</v>
      </c>
      <c r="AC97">
        <v>0</v>
      </c>
      <c r="AD97">
        <v>0</v>
      </c>
      <c r="AE97">
        <v>104</v>
      </c>
      <c r="AF97">
        <v>0</v>
      </c>
      <c r="AG97">
        <v>0</v>
      </c>
      <c r="AH97">
        <v>0</v>
      </c>
      <c r="AI97">
        <v>1.46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85</v>
      </c>
      <c r="AT97">
        <v>0.01</v>
      </c>
      <c r="AU97" t="s">
        <v>109</v>
      </c>
      <c r="AV97">
        <v>0</v>
      </c>
      <c r="AW97">
        <v>2</v>
      </c>
      <c r="AX97">
        <v>410110667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ROUND(Y97*Source!I88,9)</f>
        <v>0</v>
      </c>
      <c r="CY97">
        <f t="shared" si="392"/>
        <v>156.09</v>
      </c>
      <c r="CZ97">
        <f t="shared" si="393"/>
        <v>104</v>
      </c>
      <c r="DA97">
        <f t="shared" si="394"/>
        <v>1.46</v>
      </c>
      <c r="DB97">
        <f t="shared" ref="DB97:DB128" si="400">ROUND((ROUND(AT97*CZ97,2)*3),6)</f>
        <v>3.1199999999999997</v>
      </c>
      <c r="DC97">
        <f t="shared" ref="DC97:DC128" si="401">ROUND((ROUND(AT97*AG97,2)*3),6)</f>
        <v>0</v>
      </c>
      <c r="DD97" t="s">
        <v>85</v>
      </c>
      <c r="DE97" t="s">
        <v>85</v>
      </c>
      <c r="DF97">
        <f t="shared" si="395"/>
        <v>0</v>
      </c>
      <c r="DG97">
        <f t="shared" si="396"/>
        <v>0</v>
      </c>
      <c r="DH97">
        <f t="shared" si="397"/>
        <v>0</v>
      </c>
      <c r="DI97">
        <f t="shared" ref="DI97:DI128" si="402">ROUND(ROUND(AH97,2)*CX97,2)</f>
        <v>0</v>
      </c>
      <c r="DJ97">
        <f t="shared" si="398"/>
        <v>0</v>
      </c>
      <c r="DK97">
        <v>0</v>
      </c>
      <c r="DL97" t="s">
        <v>85</v>
      </c>
      <c r="DM97">
        <v>0</v>
      </c>
      <c r="DN97" t="s">
        <v>85</v>
      </c>
      <c r="DO97">
        <v>0</v>
      </c>
    </row>
    <row r="98">
      <c r="A98">
        <f>ROW(Source!A88)</f>
        <v>88</v>
      </c>
      <c r="B98">
        <v>410110100</v>
      </c>
      <c r="C98">
        <v>410110653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413</v>
      </c>
      <c r="J98" t="s">
        <v>414</v>
      </c>
      <c r="K98" t="s">
        <v>415</v>
      </c>
      <c r="L98">
        <v>1348</v>
      </c>
      <c r="N98">
        <v>1009</v>
      </c>
      <c r="O98" t="s">
        <v>406</v>
      </c>
      <c r="P98" t="s">
        <v>406</v>
      </c>
      <c r="Q98">
        <v>1000</v>
      </c>
      <c r="W98">
        <v>0</v>
      </c>
      <c r="X98">
        <v>-902423756</v>
      </c>
      <c r="Y98">
        <f t="shared" si="399"/>
        <v>3.8999999999999999e-05</v>
      </c>
      <c r="AA98">
        <v>267560.97999999998</v>
      </c>
      <c r="AB98">
        <v>0</v>
      </c>
      <c r="AC98">
        <v>0</v>
      </c>
      <c r="AD98">
        <v>0</v>
      </c>
      <c r="AE98">
        <v>35850.32</v>
      </c>
      <c r="AF98">
        <v>0</v>
      </c>
      <c r="AG98">
        <v>0</v>
      </c>
      <c r="AH98">
        <v>0</v>
      </c>
      <c r="AI98">
        <v>7.2599999999999998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85</v>
      </c>
      <c r="AT98">
        <v>1.2999999999999999e-05</v>
      </c>
      <c r="AU98" t="s">
        <v>109</v>
      </c>
      <c r="AV98">
        <v>0</v>
      </c>
      <c r="AW98">
        <v>2</v>
      </c>
      <c r="AX98">
        <v>410110668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ROUND(Y98*Source!I88,9)</f>
        <v>0</v>
      </c>
      <c r="CY98">
        <f t="shared" si="392"/>
        <v>267560.97999999998</v>
      </c>
      <c r="CZ98">
        <f t="shared" si="393"/>
        <v>35850.32</v>
      </c>
      <c r="DA98">
        <f t="shared" si="394"/>
        <v>7.2599999999999998</v>
      </c>
      <c r="DB98">
        <f t="shared" si="400"/>
        <v>1.4099999999999999</v>
      </c>
      <c r="DC98">
        <f t="shared" si="401"/>
        <v>0</v>
      </c>
      <c r="DD98" t="s">
        <v>85</v>
      </c>
      <c r="DE98" t="s">
        <v>85</v>
      </c>
      <c r="DF98">
        <f t="shared" si="395"/>
        <v>0</v>
      </c>
      <c r="DG98">
        <f t="shared" si="396"/>
        <v>0</v>
      </c>
      <c r="DH98">
        <f t="shared" si="397"/>
        <v>0</v>
      </c>
      <c r="DI98">
        <f t="shared" si="402"/>
        <v>0</v>
      </c>
      <c r="DJ98">
        <f t="shared" si="398"/>
        <v>0</v>
      </c>
      <c r="DK98">
        <v>0</v>
      </c>
      <c r="DL98" t="s">
        <v>85</v>
      </c>
      <c r="DM98">
        <v>0</v>
      </c>
      <c r="DN98" t="s">
        <v>85</v>
      </c>
      <c r="DO98">
        <v>0</v>
      </c>
    </row>
    <row r="99">
      <c r="A99">
        <f>ROW(Source!A88)</f>
        <v>88</v>
      </c>
      <c r="B99">
        <v>410110100</v>
      </c>
      <c r="C99">
        <v>410110653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416</v>
      </c>
      <c r="J99" t="s">
        <v>417</v>
      </c>
      <c r="K99" t="s">
        <v>418</v>
      </c>
      <c r="L99">
        <v>1348</v>
      </c>
      <c r="N99">
        <v>1009</v>
      </c>
      <c r="O99" t="s">
        <v>406</v>
      </c>
      <c r="P99" t="s">
        <v>406</v>
      </c>
      <c r="Q99">
        <v>1000</v>
      </c>
      <c r="W99">
        <v>0</v>
      </c>
      <c r="X99">
        <v>-66755891</v>
      </c>
      <c r="Y99">
        <f t="shared" si="399"/>
        <v>0.00011400000000000001</v>
      </c>
      <c r="AA99">
        <v>55925.059999999998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4.3399999999999999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85</v>
      </c>
      <c r="AT99">
        <v>3.8000000000000002e-05</v>
      </c>
      <c r="AU99" t="s">
        <v>109</v>
      </c>
      <c r="AV99">
        <v>0</v>
      </c>
      <c r="AW99">
        <v>2</v>
      </c>
      <c r="AX99">
        <v>410110669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ROUND(Y99*Source!I88,9)</f>
        <v>0</v>
      </c>
      <c r="CY99">
        <f t="shared" si="392"/>
        <v>55925.059999999998</v>
      </c>
      <c r="CZ99">
        <f t="shared" si="393"/>
        <v>12534.98</v>
      </c>
      <c r="DA99">
        <f t="shared" si="394"/>
        <v>4.3399999999999999</v>
      </c>
      <c r="DB99">
        <f t="shared" si="400"/>
        <v>1.4399999999999999</v>
      </c>
      <c r="DC99">
        <f t="shared" si="401"/>
        <v>0</v>
      </c>
      <c r="DD99" t="s">
        <v>85</v>
      </c>
      <c r="DE99" t="s">
        <v>85</v>
      </c>
      <c r="DF99">
        <f t="shared" si="395"/>
        <v>0</v>
      </c>
      <c r="DG99">
        <f t="shared" si="396"/>
        <v>0</v>
      </c>
      <c r="DH99">
        <f t="shared" si="397"/>
        <v>0</v>
      </c>
      <c r="DI99">
        <f t="shared" si="402"/>
        <v>0</v>
      </c>
      <c r="DJ99">
        <f t="shared" si="398"/>
        <v>0</v>
      </c>
      <c r="DK99">
        <v>0</v>
      </c>
      <c r="DL99" t="s">
        <v>85</v>
      </c>
      <c r="DM99">
        <v>0</v>
      </c>
      <c r="DN99" t="s">
        <v>85</v>
      </c>
      <c r="DO99">
        <v>0</v>
      </c>
    </row>
    <row r="100">
      <c r="A100">
        <f>ROW(Source!A89)</f>
        <v>89</v>
      </c>
      <c r="B100">
        <v>410110100</v>
      </c>
      <c r="C100">
        <v>410110670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375</v>
      </c>
      <c r="J100" t="s">
        <v>85</v>
      </c>
      <c r="K100" t="s">
        <v>376</v>
      </c>
      <c r="L100">
        <v>1191</v>
      </c>
      <c r="N100">
        <v>1013</v>
      </c>
      <c r="O100" t="s">
        <v>13</v>
      </c>
      <c r="P100" t="s">
        <v>13</v>
      </c>
      <c r="Q100">
        <v>1</v>
      </c>
      <c r="W100">
        <v>0</v>
      </c>
      <c r="X100">
        <v>476480486</v>
      </c>
      <c r="Y100">
        <f t="shared" si="399"/>
        <v>2.73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85</v>
      </c>
      <c r="AT100">
        <v>0.91000000000000003</v>
      </c>
      <c r="AU100" t="s">
        <v>109</v>
      </c>
      <c r="AV100">
        <v>1</v>
      </c>
      <c r="AW100">
        <v>2</v>
      </c>
      <c r="AX100">
        <v>410110676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ROUND(AT100*Source!I89*AH100*AL100,2)</f>
        <v>0</v>
      </c>
      <c r="CV100">
        <f>ROUND(Y100*Source!I89,9)</f>
        <v>0</v>
      </c>
      <c r="CW100">
        <v>0</v>
      </c>
      <c r="CX100">
        <f>ROUND(Y100*Source!I89,9)</f>
        <v>0</v>
      </c>
      <c r="CY100">
        <f>AD100</f>
        <v>0</v>
      </c>
      <c r="CZ100">
        <f>AH100</f>
        <v>0</v>
      </c>
      <c r="DA100">
        <f>AL100</f>
        <v>1</v>
      </c>
      <c r="DB100">
        <f t="shared" si="400"/>
        <v>0</v>
      </c>
      <c r="DC100">
        <f t="shared" si="401"/>
        <v>0</v>
      </c>
      <c r="DD100" t="s">
        <v>85</v>
      </c>
      <c r="DE100" t="s">
        <v>85</v>
      </c>
      <c r="DF100">
        <f t="shared" ref="DF100:DF101" si="403">ROUND(ROUND(AE100,2)*CX100,2)</f>
        <v>0</v>
      </c>
      <c r="DG100">
        <f t="shared" si="396"/>
        <v>0</v>
      </c>
      <c r="DH100">
        <f t="shared" si="397"/>
        <v>0</v>
      </c>
      <c r="DI100">
        <f t="shared" si="402"/>
        <v>0</v>
      </c>
      <c r="DJ100">
        <f>DI100</f>
        <v>0</v>
      </c>
      <c r="DK100">
        <v>0</v>
      </c>
      <c r="DL100" t="s">
        <v>85</v>
      </c>
      <c r="DM100">
        <v>0</v>
      </c>
      <c r="DN100" t="s">
        <v>85</v>
      </c>
      <c r="DO100">
        <v>0</v>
      </c>
    </row>
    <row r="101">
      <c r="A101">
        <f>ROW(Source!A89)</f>
        <v>89</v>
      </c>
      <c r="B101">
        <v>410110100</v>
      </c>
      <c r="C101">
        <v>410110670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377</v>
      </c>
      <c r="J101" t="s">
        <v>378</v>
      </c>
      <c r="K101" t="s">
        <v>379</v>
      </c>
      <c r="L101">
        <v>1368</v>
      </c>
      <c r="N101">
        <v>1011</v>
      </c>
      <c r="O101" t="s">
        <v>380</v>
      </c>
      <c r="P101" t="s">
        <v>380</v>
      </c>
      <c r="Q101">
        <v>1</v>
      </c>
      <c r="W101">
        <v>0</v>
      </c>
      <c r="X101">
        <v>-785975384</v>
      </c>
      <c r="Y101">
        <f t="shared" si="399"/>
        <v>0.15000000000000002</v>
      </c>
      <c r="AA101">
        <v>0</v>
      </c>
      <c r="AB101">
        <v>862.74000000000001</v>
      </c>
      <c r="AC101">
        <v>588.98000000000002</v>
      </c>
      <c r="AD101">
        <v>0</v>
      </c>
      <c r="AE101">
        <v>0</v>
      </c>
      <c r="AF101">
        <v>43.950000000000003</v>
      </c>
      <c r="AG101">
        <v>12.619999999999999</v>
      </c>
      <c r="AH101">
        <v>0</v>
      </c>
      <c r="AI101">
        <v>1</v>
      </c>
      <c r="AJ101">
        <v>19.629999999999999</v>
      </c>
      <c r="AK101">
        <v>46.670000000000002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85</v>
      </c>
      <c r="AT101">
        <v>0.050000000000000003</v>
      </c>
      <c r="AU101" t="s">
        <v>109</v>
      </c>
      <c r="AV101">
        <v>0</v>
      </c>
      <c r="AW101">
        <v>2</v>
      </c>
      <c r="AX101">
        <v>410110677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ROUND(Y101*Source!I89*DO101,9)</f>
        <v>0</v>
      </c>
      <c r="CX101">
        <f>ROUND(Y101*Source!I89,9)</f>
        <v>0</v>
      </c>
      <c r="CY101">
        <f>AB101</f>
        <v>862.74000000000001</v>
      </c>
      <c r="CZ101">
        <f>AF101</f>
        <v>43.950000000000003</v>
      </c>
      <c r="DA101">
        <f>AJ101</f>
        <v>19.629999999999999</v>
      </c>
      <c r="DB101">
        <f t="shared" si="400"/>
        <v>6.5999999999999996</v>
      </c>
      <c r="DC101">
        <f t="shared" si="401"/>
        <v>1.8899999999999999</v>
      </c>
      <c r="DD101" t="s">
        <v>85</v>
      </c>
      <c r="DE101" t="s">
        <v>85</v>
      </c>
      <c r="DF101">
        <f t="shared" si="403"/>
        <v>0</v>
      </c>
      <c r="DG101">
        <f>ROUND(ROUND(AF101*AJ101,2)*CX101,2)</f>
        <v>0</v>
      </c>
      <c r="DH101">
        <f>ROUND(ROUND(AG101*AK101,2)*CX101,2)</f>
        <v>0</v>
      </c>
      <c r="DI101">
        <f t="shared" si="402"/>
        <v>0</v>
      </c>
      <c r="DJ101">
        <f>DG101</f>
        <v>0</v>
      </c>
      <c r="DK101">
        <v>0</v>
      </c>
      <c r="DL101" t="s">
        <v>85</v>
      </c>
      <c r="DM101">
        <v>0</v>
      </c>
      <c r="DN101" t="s">
        <v>85</v>
      </c>
      <c r="DO101">
        <v>0</v>
      </c>
    </row>
    <row r="102">
      <c r="A102">
        <f>ROW(Source!A89)</f>
        <v>89</v>
      </c>
      <c r="B102">
        <v>410110100</v>
      </c>
      <c r="C102">
        <v>410110670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381</v>
      </c>
      <c r="J102" t="s">
        <v>382</v>
      </c>
      <c r="K102" t="s">
        <v>383</v>
      </c>
      <c r="L102">
        <v>1327</v>
      </c>
      <c r="N102">
        <v>1005</v>
      </c>
      <c r="O102" t="s">
        <v>269</v>
      </c>
      <c r="P102" t="s">
        <v>269</v>
      </c>
      <c r="Q102">
        <v>1</v>
      </c>
      <c r="W102">
        <v>0</v>
      </c>
      <c r="X102">
        <v>-516435377</v>
      </c>
      <c r="Y102">
        <f t="shared" si="399"/>
        <v>0.059999999999999998</v>
      </c>
      <c r="AA102">
        <v>33.219999999999999</v>
      </c>
      <c r="AB102">
        <v>0</v>
      </c>
      <c r="AC102">
        <v>0</v>
      </c>
      <c r="AD102">
        <v>0</v>
      </c>
      <c r="AE102">
        <v>35.719999999999999</v>
      </c>
      <c r="AF102">
        <v>0</v>
      </c>
      <c r="AG102">
        <v>0</v>
      </c>
      <c r="AH102">
        <v>0</v>
      </c>
      <c r="AI102">
        <v>0.93000000000000005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85</v>
      </c>
      <c r="AT102">
        <v>0.02</v>
      </c>
      <c r="AU102" t="s">
        <v>109</v>
      </c>
      <c r="AV102">
        <v>0</v>
      </c>
      <c r="AW102">
        <v>2</v>
      </c>
      <c r="AX102">
        <v>410110678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0</v>
      </c>
      <c r="CY102">
        <f t="shared" ref="CY102:CY104" si="404">AA102</f>
        <v>33.219999999999999</v>
      </c>
      <c r="CZ102">
        <f t="shared" ref="CZ102:CZ104" si="405">AE102</f>
        <v>35.719999999999999</v>
      </c>
      <c r="DA102">
        <f t="shared" ref="DA102:DA104" si="406">AI102</f>
        <v>0.93000000000000005</v>
      </c>
      <c r="DB102">
        <f t="shared" si="400"/>
        <v>2.1299999999999999</v>
      </c>
      <c r="DC102">
        <f t="shared" si="401"/>
        <v>0</v>
      </c>
      <c r="DD102" t="s">
        <v>85</v>
      </c>
      <c r="DE102" t="s">
        <v>85</v>
      </c>
      <c r="DF102">
        <f t="shared" ref="DF102:DF104" si="407">ROUND(ROUND(AE102*AI102,2)*CX102,2)</f>
        <v>0</v>
      </c>
      <c r="DG102">
        <f t="shared" ref="DG102:DG105" si="408">ROUND(ROUND(AF102,2)*CX102,2)</f>
        <v>0</v>
      </c>
      <c r="DH102">
        <f t="shared" ref="DH102:DH105" si="409">ROUND(ROUND(AG102,2)*CX102,2)</f>
        <v>0</v>
      </c>
      <c r="DI102">
        <f t="shared" si="402"/>
        <v>0</v>
      </c>
      <c r="DJ102">
        <f t="shared" ref="DJ102:DJ104" si="410">DF102</f>
        <v>0</v>
      </c>
      <c r="DK102">
        <v>0</v>
      </c>
      <c r="DL102" t="s">
        <v>85</v>
      </c>
      <c r="DM102">
        <v>0</v>
      </c>
      <c r="DN102" t="s">
        <v>85</v>
      </c>
      <c r="DO102">
        <v>0</v>
      </c>
    </row>
    <row r="103">
      <c r="A103">
        <f>ROW(Source!A89)</f>
        <v>89</v>
      </c>
      <c r="B103">
        <v>410110100</v>
      </c>
      <c r="C103">
        <v>410110670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384</v>
      </c>
      <c r="J103" t="s">
        <v>385</v>
      </c>
      <c r="K103" t="s">
        <v>386</v>
      </c>
      <c r="L103">
        <v>1346</v>
      </c>
      <c r="N103">
        <v>1009</v>
      </c>
      <c r="O103" t="s">
        <v>387</v>
      </c>
      <c r="P103" t="s">
        <v>387</v>
      </c>
      <c r="Q103">
        <v>1</v>
      </c>
      <c r="W103">
        <v>0</v>
      </c>
      <c r="X103">
        <v>1244117591</v>
      </c>
      <c r="Y103">
        <f t="shared" si="399"/>
        <v>0.012</v>
      </c>
      <c r="AA103">
        <v>1355.6300000000001</v>
      </c>
      <c r="AB103">
        <v>0</v>
      </c>
      <c r="AC103">
        <v>0</v>
      </c>
      <c r="AD103">
        <v>0</v>
      </c>
      <c r="AE103">
        <v>11.25</v>
      </c>
      <c r="AF103">
        <v>0</v>
      </c>
      <c r="AG103">
        <v>0</v>
      </c>
      <c r="AH103">
        <v>0</v>
      </c>
      <c r="AI103">
        <v>120.5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85</v>
      </c>
      <c r="AT103">
        <v>0.0040000000000000001</v>
      </c>
      <c r="AU103" t="s">
        <v>109</v>
      </c>
      <c r="AV103">
        <v>0</v>
      </c>
      <c r="AW103">
        <v>2</v>
      </c>
      <c r="AX103">
        <v>410110679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ROUND(Y103*Source!I89,9)</f>
        <v>0</v>
      </c>
      <c r="CY103">
        <f t="shared" si="404"/>
        <v>1355.6300000000001</v>
      </c>
      <c r="CZ103">
        <f t="shared" si="405"/>
        <v>11.25</v>
      </c>
      <c r="DA103">
        <f t="shared" si="406"/>
        <v>120.5</v>
      </c>
      <c r="DB103">
        <f t="shared" si="400"/>
        <v>0.14999999999999999</v>
      </c>
      <c r="DC103">
        <f t="shared" si="401"/>
        <v>0</v>
      </c>
      <c r="DD103" t="s">
        <v>85</v>
      </c>
      <c r="DE103" t="s">
        <v>85</v>
      </c>
      <c r="DF103">
        <f t="shared" si="407"/>
        <v>0</v>
      </c>
      <c r="DG103">
        <f t="shared" si="408"/>
        <v>0</v>
      </c>
      <c r="DH103">
        <f t="shared" si="409"/>
        <v>0</v>
      </c>
      <c r="DI103">
        <f t="shared" si="402"/>
        <v>0</v>
      </c>
      <c r="DJ103">
        <f t="shared" si="410"/>
        <v>0</v>
      </c>
      <c r="DK103">
        <v>0</v>
      </c>
      <c r="DL103" t="s">
        <v>85</v>
      </c>
      <c r="DM103">
        <v>0</v>
      </c>
      <c r="DN103" t="s">
        <v>85</v>
      </c>
      <c r="DO103">
        <v>0</v>
      </c>
    </row>
    <row r="104">
      <c r="A104">
        <f>ROW(Source!A89)</f>
        <v>89</v>
      </c>
      <c r="B104">
        <v>410110100</v>
      </c>
      <c r="C104">
        <v>410110670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388</v>
      </c>
      <c r="J104" t="s">
        <v>389</v>
      </c>
      <c r="K104" t="s">
        <v>390</v>
      </c>
      <c r="L104">
        <v>1346</v>
      </c>
      <c r="N104">
        <v>1009</v>
      </c>
      <c r="O104" t="s">
        <v>387</v>
      </c>
      <c r="P104" t="s">
        <v>387</v>
      </c>
      <c r="Q104">
        <v>1</v>
      </c>
      <c r="W104">
        <v>0</v>
      </c>
      <c r="X104">
        <v>1888623107</v>
      </c>
      <c r="Y104">
        <f t="shared" si="399"/>
        <v>0.0060000000000000001</v>
      </c>
      <c r="AA104">
        <v>123.39</v>
      </c>
      <c r="AB104">
        <v>0</v>
      </c>
      <c r="AC104">
        <v>0</v>
      </c>
      <c r="AD104">
        <v>0</v>
      </c>
      <c r="AE104">
        <v>14.07</v>
      </c>
      <c r="AF104">
        <v>0</v>
      </c>
      <c r="AG104">
        <v>0</v>
      </c>
      <c r="AH104">
        <v>0</v>
      </c>
      <c r="AI104">
        <v>8.7699999999999996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85</v>
      </c>
      <c r="AT104">
        <v>0.002</v>
      </c>
      <c r="AU104" t="s">
        <v>109</v>
      </c>
      <c r="AV104">
        <v>0</v>
      </c>
      <c r="AW104">
        <v>2</v>
      </c>
      <c r="AX104">
        <v>410110680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ROUND(Y104*Source!I89,9)</f>
        <v>0</v>
      </c>
      <c r="CY104">
        <f t="shared" si="404"/>
        <v>123.39</v>
      </c>
      <c r="CZ104">
        <f t="shared" si="405"/>
        <v>14.07</v>
      </c>
      <c r="DA104">
        <f t="shared" si="406"/>
        <v>8.7699999999999996</v>
      </c>
      <c r="DB104">
        <f t="shared" si="400"/>
        <v>0.089999999999999997</v>
      </c>
      <c r="DC104">
        <f t="shared" si="401"/>
        <v>0</v>
      </c>
      <c r="DD104" t="s">
        <v>85</v>
      </c>
      <c r="DE104" t="s">
        <v>85</v>
      </c>
      <c r="DF104">
        <f t="shared" si="407"/>
        <v>0</v>
      </c>
      <c r="DG104">
        <f t="shared" si="408"/>
        <v>0</v>
      </c>
      <c r="DH104">
        <f t="shared" si="409"/>
        <v>0</v>
      </c>
      <c r="DI104">
        <f t="shared" si="402"/>
        <v>0</v>
      </c>
      <c r="DJ104">
        <f t="shared" si="410"/>
        <v>0</v>
      </c>
      <c r="DK104">
        <v>0</v>
      </c>
      <c r="DL104" t="s">
        <v>85</v>
      </c>
      <c r="DM104">
        <v>0</v>
      </c>
      <c r="DN104" t="s">
        <v>85</v>
      </c>
      <c r="DO104">
        <v>0</v>
      </c>
    </row>
    <row r="105">
      <c r="A105">
        <f>ROW(Source!A90)</f>
        <v>90</v>
      </c>
      <c r="B105">
        <v>410110100</v>
      </c>
      <c r="C105">
        <v>410110681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375</v>
      </c>
      <c r="J105" t="s">
        <v>85</v>
      </c>
      <c r="K105" t="s">
        <v>376</v>
      </c>
      <c r="L105">
        <v>1191</v>
      </c>
      <c r="N105">
        <v>1013</v>
      </c>
      <c r="O105" t="s">
        <v>13</v>
      </c>
      <c r="P105" t="s">
        <v>13</v>
      </c>
      <c r="Q105">
        <v>1</v>
      </c>
      <c r="W105">
        <v>0</v>
      </c>
      <c r="X105">
        <v>476480486</v>
      </c>
      <c r="Y105">
        <f t="shared" si="399"/>
        <v>2.73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85</v>
      </c>
      <c r="AT105">
        <v>0.91000000000000003</v>
      </c>
      <c r="AU105" t="s">
        <v>109</v>
      </c>
      <c r="AV105">
        <v>1</v>
      </c>
      <c r="AW105">
        <v>2</v>
      </c>
      <c r="AX105">
        <v>410110687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ROUND(AT105*Source!I90*AH105*AL105,2)</f>
        <v>0</v>
      </c>
      <c r="CV105">
        <f>ROUND(Y105*Source!I90,9)</f>
        <v>0</v>
      </c>
      <c r="CW105">
        <v>0</v>
      </c>
      <c r="CX105">
        <f>ROUND(Y105*Source!I90,9)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400"/>
        <v>0</v>
      </c>
      <c r="DC105">
        <f t="shared" si="401"/>
        <v>0</v>
      </c>
      <c r="DD105" t="s">
        <v>85</v>
      </c>
      <c r="DE105" t="s">
        <v>85</v>
      </c>
      <c r="DF105">
        <f t="shared" ref="DF105:DF106" si="411">ROUND(ROUND(AE105,2)*CX105,2)</f>
        <v>0</v>
      </c>
      <c r="DG105">
        <f t="shared" si="408"/>
        <v>0</v>
      </c>
      <c r="DH105">
        <f t="shared" si="409"/>
        <v>0</v>
      </c>
      <c r="DI105">
        <f t="shared" si="402"/>
        <v>0</v>
      </c>
      <c r="DJ105">
        <f>DI105</f>
        <v>0</v>
      </c>
      <c r="DK105">
        <v>0</v>
      </c>
      <c r="DL105" t="s">
        <v>85</v>
      </c>
      <c r="DM105">
        <v>0</v>
      </c>
      <c r="DN105" t="s">
        <v>85</v>
      </c>
      <c r="DO105">
        <v>0</v>
      </c>
    </row>
    <row r="106">
      <c r="A106">
        <f>ROW(Source!A90)</f>
        <v>90</v>
      </c>
      <c r="B106">
        <v>410110100</v>
      </c>
      <c r="C106">
        <v>410110681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377</v>
      </c>
      <c r="J106" t="s">
        <v>378</v>
      </c>
      <c r="K106" t="s">
        <v>379</v>
      </c>
      <c r="L106">
        <v>1368</v>
      </c>
      <c r="N106">
        <v>1011</v>
      </c>
      <c r="O106" t="s">
        <v>380</v>
      </c>
      <c r="P106" t="s">
        <v>380</v>
      </c>
      <c r="Q106">
        <v>1</v>
      </c>
      <c r="W106">
        <v>0</v>
      </c>
      <c r="X106">
        <v>-785975384</v>
      </c>
      <c r="Y106">
        <f t="shared" si="399"/>
        <v>0.15000000000000002</v>
      </c>
      <c r="AA106">
        <v>0</v>
      </c>
      <c r="AB106">
        <v>862.74000000000001</v>
      </c>
      <c r="AC106">
        <v>588.98000000000002</v>
      </c>
      <c r="AD106">
        <v>0</v>
      </c>
      <c r="AE106">
        <v>0</v>
      </c>
      <c r="AF106">
        <v>43.950000000000003</v>
      </c>
      <c r="AG106">
        <v>12.619999999999999</v>
      </c>
      <c r="AH106">
        <v>0</v>
      </c>
      <c r="AI106">
        <v>1</v>
      </c>
      <c r="AJ106">
        <v>19.629999999999999</v>
      </c>
      <c r="AK106">
        <v>46.670000000000002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85</v>
      </c>
      <c r="AT106">
        <v>0.050000000000000003</v>
      </c>
      <c r="AU106" t="s">
        <v>109</v>
      </c>
      <c r="AV106">
        <v>0</v>
      </c>
      <c r="AW106">
        <v>2</v>
      </c>
      <c r="AX106">
        <v>410110688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ROUND(Y106*Source!I90*DO106,9)</f>
        <v>0</v>
      </c>
      <c r="CX106">
        <f>ROUND(Y106*Source!I90,9)</f>
        <v>0</v>
      </c>
      <c r="CY106">
        <f>AB106</f>
        <v>862.74000000000001</v>
      </c>
      <c r="CZ106">
        <f>AF106</f>
        <v>43.950000000000003</v>
      </c>
      <c r="DA106">
        <f>AJ106</f>
        <v>19.629999999999999</v>
      </c>
      <c r="DB106">
        <f t="shared" si="400"/>
        <v>6.5999999999999996</v>
      </c>
      <c r="DC106">
        <f t="shared" si="401"/>
        <v>1.8899999999999999</v>
      </c>
      <c r="DD106" t="s">
        <v>85</v>
      </c>
      <c r="DE106" t="s">
        <v>85</v>
      </c>
      <c r="DF106">
        <f t="shared" si="411"/>
        <v>0</v>
      </c>
      <c r="DG106">
        <f>ROUND(ROUND(AF106*AJ106,2)*CX106,2)</f>
        <v>0</v>
      </c>
      <c r="DH106">
        <f>ROUND(ROUND(AG106*AK106,2)*CX106,2)</f>
        <v>0</v>
      </c>
      <c r="DI106">
        <f t="shared" si="402"/>
        <v>0</v>
      </c>
      <c r="DJ106">
        <f>DG106</f>
        <v>0</v>
      </c>
      <c r="DK106">
        <v>0</v>
      </c>
      <c r="DL106" t="s">
        <v>85</v>
      </c>
      <c r="DM106">
        <v>0</v>
      </c>
      <c r="DN106" t="s">
        <v>85</v>
      </c>
      <c r="DO106">
        <v>0</v>
      </c>
    </row>
    <row r="107">
      <c r="A107">
        <f>ROW(Source!A90)</f>
        <v>90</v>
      </c>
      <c r="B107">
        <v>410110100</v>
      </c>
      <c r="C107">
        <v>410110681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381</v>
      </c>
      <c r="J107" t="s">
        <v>382</v>
      </c>
      <c r="K107" t="s">
        <v>383</v>
      </c>
      <c r="L107">
        <v>1327</v>
      </c>
      <c r="N107">
        <v>1005</v>
      </c>
      <c r="O107" t="s">
        <v>269</v>
      </c>
      <c r="P107" t="s">
        <v>269</v>
      </c>
      <c r="Q107">
        <v>1</v>
      </c>
      <c r="W107">
        <v>0</v>
      </c>
      <c r="X107">
        <v>-516435377</v>
      </c>
      <c r="Y107">
        <f t="shared" si="399"/>
        <v>0.059999999999999998</v>
      </c>
      <c r="AA107">
        <v>33.219999999999999</v>
      </c>
      <c r="AB107">
        <v>0</v>
      </c>
      <c r="AC107">
        <v>0</v>
      </c>
      <c r="AD107">
        <v>0</v>
      </c>
      <c r="AE107">
        <v>35.719999999999999</v>
      </c>
      <c r="AF107">
        <v>0</v>
      </c>
      <c r="AG107">
        <v>0</v>
      </c>
      <c r="AH107">
        <v>0</v>
      </c>
      <c r="AI107">
        <v>0.93000000000000005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85</v>
      </c>
      <c r="AT107">
        <v>0.02</v>
      </c>
      <c r="AU107" t="s">
        <v>109</v>
      </c>
      <c r="AV107">
        <v>0</v>
      </c>
      <c r="AW107">
        <v>2</v>
      </c>
      <c r="AX107">
        <v>410110689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0</v>
      </c>
      <c r="CY107">
        <f t="shared" ref="CY107:CY109" si="412">AA107</f>
        <v>33.219999999999999</v>
      </c>
      <c r="CZ107">
        <f t="shared" ref="CZ107:CZ109" si="413">AE107</f>
        <v>35.719999999999999</v>
      </c>
      <c r="DA107">
        <f t="shared" ref="DA107:DA109" si="414">AI107</f>
        <v>0.93000000000000005</v>
      </c>
      <c r="DB107">
        <f t="shared" si="400"/>
        <v>2.1299999999999999</v>
      </c>
      <c r="DC107">
        <f t="shared" si="401"/>
        <v>0</v>
      </c>
      <c r="DD107" t="s">
        <v>85</v>
      </c>
      <c r="DE107" t="s">
        <v>85</v>
      </c>
      <c r="DF107">
        <f t="shared" ref="DF107:DF109" si="415">ROUND(ROUND(AE107*AI107,2)*CX107,2)</f>
        <v>0</v>
      </c>
      <c r="DG107">
        <f t="shared" ref="DG107:DG110" si="416">ROUND(ROUND(AF107,2)*CX107,2)</f>
        <v>0</v>
      </c>
      <c r="DH107">
        <f t="shared" ref="DH107:DH110" si="417">ROUND(ROUND(AG107,2)*CX107,2)</f>
        <v>0</v>
      </c>
      <c r="DI107">
        <f t="shared" si="402"/>
        <v>0</v>
      </c>
      <c r="DJ107">
        <f t="shared" ref="DJ107:DJ109" si="418">DF107</f>
        <v>0</v>
      </c>
      <c r="DK107">
        <v>0</v>
      </c>
      <c r="DL107" t="s">
        <v>85</v>
      </c>
      <c r="DM107">
        <v>0</v>
      </c>
      <c r="DN107" t="s">
        <v>85</v>
      </c>
      <c r="DO107">
        <v>0</v>
      </c>
    </row>
    <row r="108">
      <c r="A108">
        <f>ROW(Source!A90)</f>
        <v>90</v>
      </c>
      <c r="B108">
        <v>410110100</v>
      </c>
      <c r="C108">
        <v>410110681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384</v>
      </c>
      <c r="J108" t="s">
        <v>385</v>
      </c>
      <c r="K108" t="s">
        <v>386</v>
      </c>
      <c r="L108">
        <v>1346</v>
      </c>
      <c r="N108">
        <v>1009</v>
      </c>
      <c r="O108" t="s">
        <v>387</v>
      </c>
      <c r="P108" t="s">
        <v>387</v>
      </c>
      <c r="Q108">
        <v>1</v>
      </c>
      <c r="W108">
        <v>0</v>
      </c>
      <c r="X108">
        <v>1244117591</v>
      </c>
      <c r="Y108">
        <f t="shared" si="399"/>
        <v>0.012</v>
      </c>
      <c r="AA108">
        <v>1355.6300000000001</v>
      </c>
      <c r="AB108">
        <v>0</v>
      </c>
      <c r="AC108">
        <v>0</v>
      </c>
      <c r="AD108">
        <v>0</v>
      </c>
      <c r="AE108">
        <v>11.25</v>
      </c>
      <c r="AF108">
        <v>0</v>
      </c>
      <c r="AG108">
        <v>0</v>
      </c>
      <c r="AH108">
        <v>0</v>
      </c>
      <c r="AI108">
        <v>120.5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85</v>
      </c>
      <c r="AT108">
        <v>0.0040000000000000001</v>
      </c>
      <c r="AU108" t="s">
        <v>109</v>
      </c>
      <c r="AV108">
        <v>0</v>
      </c>
      <c r="AW108">
        <v>2</v>
      </c>
      <c r="AX108">
        <v>410110690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0</v>
      </c>
      <c r="CY108">
        <f t="shared" si="412"/>
        <v>1355.6300000000001</v>
      </c>
      <c r="CZ108">
        <f t="shared" si="413"/>
        <v>11.25</v>
      </c>
      <c r="DA108">
        <f t="shared" si="414"/>
        <v>120.5</v>
      </c>
      <c r="DB108">
        <f t="shared" si="400"/>
        <v>0.14999999999999999</v>
      </c>
      <c r="DC108">
        <f t="shared" si="401"/>
        <v>0</v>
      </c>
      <c r="DD108" t="s">
        <v>85</v>
      </c>
      <c r="DE108" t="s">
        <v>85</v>
      </c>
      <c r="DF108">
        <f t="shared" si="415"/>
        <v>0</v>
      </c>
      <c r="DG108">
        <f t="shared" si="416"/>
        <v>0</v>
      </c>
      <c r="DH108">
        <f t="shared" si="417"/>
        <v>0</v>
      </c>
      <c r="DI108">
        <f t="shared" si="402"/>
        <v>0</v>
      </c>
      <c r="DJ108">
        <f t="shared" si="418"/>
        <v>0</v>
      </c>
      <c r="DK108">
        <v>0</v>
      </c>
      <c r="DL108" t="s">
        <v>85</v>
      </c>
      <c r="DM108">
        <v>0</v>
      </c>
      <c r="DN108" t="s">
        <v>85</v>
      </c>
      <c r="DO108">
        <v>0</v>
      </c>
    </row>
    <row r="109">
      <c r="A109">
        <f>ROW(Source!A90)</f>
        <v>90</v>
      </c>
      <c r="B109">
        <v>410110100</v>
      </c>
      <c r="C109">
        <v>410110681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388</v>
      </c>
      <c r="J109" t="s">
        <v>389</v>
      </c>
      <c r="K109" t="s">
        <v>390</v>
      </c>
      <c r="L109">
        <v>1346</v>
      </c>
      <c r="N109">
        <v>1009</v>
      </c>
      <c r="O109" t="s">
        <v>387</v>
      </c>
      <c r="P109" t="s">
        <v>387</v>
      </c>
      <c r="Q109">
        <v>1</v>
      </c>
      <c r="W109">
        <v>0</v>
      </c>
      <c r="X109">
        <v>1888623107</v>
      </c>
      <c r="Y109">
        <f t="shared" si="399"/>
        <v>0.0060000000000000001</v>
      </c>
      <c r="AA109">
        <v>123.39</v>
      </c>
      <c r="AB109">
        <v>0</v>
      </c>
      <c r="AC109">
        <v>0</v>
      </c>
      <c r="AD109">
        <v>0</v>
      </c>
      <c r="AE109">
        <v>14.07</v>
      </c>
      <c r="AF109">
        <v>0</v>
      </c>
      <c r="AG109">
        <v>0</v>
      </c>
      <c r="AH109">
        <v>0</v>
      </c>
      <c r="AI109">
        <v>8.7699999999999996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85</v>
      </c>
      <c r="AT109">
        <v>0.002</v>
      </c>
      <c r="AU109" t="s">
        <v>109</v>
      </c>
      <c r="AV109">
        <v>0</v>
      </c>
      <c r="AW109">
        <v>2</v>
      </c>
      <c r="AX109">
        <v>410110691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ROUND(Y109*Source!I90,9)</f>
        <v>0</v>
      </c>
      <c r="CY109">
        <f t="shared" si="412"/>
        <v>123.39</v>
      </c>
      <c r="CZ109">
        <f t="shared" si="413"/>
        <v>14.07</v>
      </c>
      <c r="DA109">
        <f t="shared" si="414"/>
        <v>8.7699999999999996</v>
      </c>
      <c r="DB109">
        <f t="shared" si="400"/>
        <v>0.089999999999999997</v>
      </c>
      <c r="DC109">
        <f t="shared" si="401"/>
        <v>0</v>
      </c>
      <c r="DD109" t="s">
        <v>85</v>
      </c>
      <c r="DE109" t="s">
        <v>85</v>
      </c>
      <c r="DF109">
        <f t="shared" si="415"/>
        <v>0</v>
      </c>
      <c r="DG109">
        <f t="shared" si="416"/>
        <v>0</v>
      </c>
      <c r="DH109">
        <f t="shared" si="417"/>
        <v>0</v>
      </c>
      <c r="DI109">
        <f t="shared" si="402"/>
        <v>0</v>
      </c>
      <c r="DJ109">
        <f t="shared" si="418"/>
        <v>0</v>
      </c>
      <c r="DK109">
        <v>0</v>
      </c>
      <c r="DL109" t="s">
        <v>85</v>
      </c>
      <c r="DM109">
        <v>0</v>
      </c>
      <c r="DN109" t="s">
        <v>85</v>
      </c>
      <c r="DO109">
        <v>0</v>
      </c>
    </row>
    <row r="110">
      <c r="A110">
        <f>ROW(Source!A91)</f>
        <v>91</v>
      </c>
      <c r="B110">
        <v>410110100</v>
      </c>
      <c r="C110">
        <v>410110692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375</v>
      </c>
      <c r="J110" t="s">
        <v>85</v>
      </c>
      <c r="K110" t="s">
        <v>376</v>
      </c>
      <c r="L110">
        <v>1191</v>
      </c>
      <c r="N110">
        <v>1013</v>
      </c>
      <c r="O110" t="s">
        <v>13</v>
      </c>
      <c r="P110" t="s">
        <v>13</v>
      </c>
      <c r="Q110">
        <v>1</v>
      </c>
      <c r="W110">
        <v>0</v>
      </c>
      <c r="X110">
        <v>476480486</v>
      </c>
      <c r="Y110">
        <f t="shared" si="399"/>
        <v>2.73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85</v>
      </c>
      <c r="AT110">
        <v>0.91000000000000003</v>
      </c>
      <c r="AU110" t="s">
        <v>109</v>
      </c>
      <c r="AV110">
        <v>1</v>
      </c>
      <c r="AW110">
        <v>2</v>
      </c>
      <c r="AX110">
        <v>410110698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ROUND(AT110*Source!I91*AH110*AL110,2)</f>
        <v>0</v>
      </c>
      <c r="CV110">
        <f>ROUND(Y110*Source!I91,9)</f>
        <v>2465.1900000000001</v>
      </c>
      <c r="CW110">
        <v>0</v>
      </c>
      <c r="CX110">
        <f>ROUND(Y110*Source!I91,9)</f>
        <v>2465.1900000000001</v>
      </c>
      <c r="CY110">
        <f>AD110</f>
        <v>0</v>
      </c>
      <c r="CZ110">
        <f>AH110</f>
        <v>0</v>
      </c>
      <c r="DA110">
        <f>AL110</f>
        <v>1</v>
      </c>
      <c r="DB110">
        <f t="shared" si="400"/>
        <v>0</v>
      </c>
      <c r="DC110">
        <f t="shared" si="401"/>
        <v>0</v>
      </c>
      <c r="DD110" t="s">
        <v>85</v>
      </c>
      <c r="DE110" t="s">
        <v>85</v>
      </c>
      <c r="DF110">
        <f t="shared" ref="DF110:DF111" si="419">ROUND(ROUND(AE110,2)*CX110,2)</f>
        <v>0</v>
      </c>
      <c r="DG110">
        <f t="shared" si="416"/>
        <v>0</v>
      </c>
      <c r="DH110">
        <f t="shared" si="417"/>
        <v>0</v>
      </c>
      <c r="DI110">
        <f t="shared" si="402"/>
        <v>0</v>
      </c>
      <c r="DJ110">
        <f>DI110</f>
        <v>0</v>
      </c>
      <c r="DK110">
        <v>0</v>
      </c>
      <c r="DL110" t="s">
        <v>85</v>
      </c>
      <c r="DM110">
        <v>0</v>
      </c>
      <c r="DN110" t="s">
        <v>85</v>
      </c>
      <c r="DO110">
        <v>0</v>
      </c>
    </row>
    <row r="111">
      <c r="A111">
        <f>ROW(Source!A91)</f>
        <v>91</v>
      </c>
      <c r="B111">
        <v>410110100</v>
      </c>
      <c r="C111">
        <v>410110692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377</v>
      </c>
      <c r="J111" t="s">
        <v>378</v>
      </c>
      <c r="K111" t="s">
        <v>379</v>
      </c>
      <c r="L111">
        <v>1368</v>
      </c>
      <c r="N111">
        <v>1011</v>
      </c>
      <c r="O111" t="s">
        <v>380</v>
      </c>
      <c r="P111" t="s">
        <v>380</v>
      </c>
      <c r="Q111">
        <v>1</v>
      </c>
      <c r="W111">
        <v>0</v>
      </c>
      <c r="X111">
        <v>-785975384</v>
      </c>
      <c r="Y111">
        <f t="shared" si="399"/>
        <v>0.15000000000000002</v>
      </c>
      <c r="AA111">
        <v>0</v>
      </c>
      <c r="AB111">
        <v>862.74000000000001</v>
      </c>
      <c r="AC111">
        <v>588.98000000000002</v>
      </c>
      <c r="AD111">
        <v>0</v>
      </c>
      <c r="AE111">
        <v>0</v>
      </c>
      <c r="AF111">
        <v>43.950000000000003</v>
      </c>
      <c r="AG111">
        <v>12.619999999999999</v>
      </c>
      <c r="AH111">
        <v>0</v>
      </c>
      <c r="AI111">
        <v>1</v>
      </c>
      <c r="AJ111">
        <v>19.629999999999999</v>
      </c>
      <c r="AK111">
        <v>46.670000000000002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85</v>
      </c>
      <c r="AT111">
        <v>0.050000000000000003</v>
      </c>
      <c r="AU111" t="s">
        <v>109</v>
      </c>
      <c r="AV111">
        <v>0</v>
      </c>
      <c r="AW111">
        <v>2</v>
      </c>
      <c r="AX111">
        <v>410110699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ROUND(Y111*Source!I91*DO111,9)</f>
        <v>0</v>
      </c>
      <c r="CX111">
        <f>ROUND(Y111*Source!I91,9)</f>
        <v>135.45000000000002</v>
      </c>
      <c r="CY111">
        <f>AB111</f>
        <v>862.74000000000001</v>
      </c>
      <c r="CZ111">
        <f>AF111</f>
        <v>43.950000000000003</v>
      </c>
      <c r="DA111">
        <f>AJ111</f>
        <v>19.629999999999999</v>
      </c>
      <c r="DB111">
        <f t="shared" si="400"/>
        <v>6.5999999999999996</v>
      </c>
      <c r="DC111">
        <f t="shared" si="401"/>
        <v>1.8899999999999999</v>
      </c>
      <c r="DD111" t="s">
        <v>85</v>
      </c>
      <c r="DE111" t="s">
        <v>85</v>
      </c>
      <c r="DF111">
        <f t="shared" si="419"/>
        <v>0</v>
      </c>
      <c r="DG111">
        <f>ROUND(ROUND(AF111*AJ111,2)*CX111,2)</f>
        <v>116858.13</v>
      </c>
      <c r="DH111">
        <f>ROUND(ROUND(AG111*AK111,2)*CX111,2)</f>
        <v>79777.339999999997</v>
      </c>
      <c r="DI111">
        <f t="shared" si="402"/>
        <v>0</v>
      </c>
      <c r="DJ111">
        <f>DG111</f>
        <v>116858.13</v>
      </c>
      <c r="DK111">
        <v>0</v>
      </c>
      <c r="DL111" t="s">
        <v>85</v>
      </c>
      <c r="DM111">
        <v>0</v>
      </c>
      <c r="DN111" t="s">
        <v>85</v>
      </c>
      <c r="DO111">
        <v>0</v>
      </c>
    </row>
    <row r="112">
      <c r="A112">
        <f>ROW(Source!A91)</f>
        <v>91</v>
      </c>
      <c r="B112">
        <v>410110100</v>
      </c>
      <c r="C112">
        <v>410110692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381</v>
      </c>
      <c r="J112" t="s">
        <v>382</v>
      </c>
      <c r="K112" t="s">
        <v>383</v>
      </c>
      <c r="L112">
        <v>1327</v>
      </c>
      <c r="N112">
        <v>1005</v>
      </c>
      <c r="O112" t="s">
        <v>269</v>
      </c>
      <c r="P112" t="s">
        <v>269</v>
      </c>
      <c r="Q112">
        <v>1</v>
      </c>
      <c r="W112">
        <v>0</v>
      </c>
      <c r="X112">
        <v>-516435377</v>
      </c>
      <c r="Y112">
        <f t="shared" si="399"/>
        <v>0.059999999999999998</v>
      </c>
      <c r="AA112">
        <v>33.219999999999999</v>
      </c>
      <c r="AB112">
        <v>0</v>
      </c>
      <c r="AC112">
        <v>0</v>
      </c>
      <c r="AD112">
        <v>0</v>
      </c>
      <c r="AE112">
        <v>35.719999999999999</v>
      </c>
      <c r="AF112">
        <v>0</v>
      </c>
      <c r="AG112">
        <v>0</v>
      </c>
      <c r="AH112">
        <v>0</v>
      </c>
      <c r="AI112">
        <v>0.93000000000000005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85</v>
      </c>
      <c r="AT112">
        <v>0.02</v>
      </c>
      <c r="AU112" t="s">
        <v>109</v>
      </c>
      <c r="AV112">
        <v>0</v>
      </c>
      <c r="AW112">
        <v>2</v>
      </c>
      <c r="AX112">
        <v>410110700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ROUND(Y112*Source!I91,9)</f>
        <v>54.180000000000007</v>
      </c>
      <c r="CY112">
        <f t="shared" ref="CY112:CY114" si="420">AA112</f>
        <v>33.219999999999999</v>
      </c>
      <c r="CZ112">
        <f t="shared" ref="CZ112:CZ114" si="421">AE112</f>
        <v>35.719999999999999</v>
      </c>
      <c r="DA112">
        <f t="shared" ref="DA112:DA114" si="422">AI112</f>
        <v>0.93000000000000005</v>
      </c>
      <c r="DB112">
        <f t="shared" si="400"/>
        <v>2.1299999999999999</v>
      </c>
      <c r="DC112">
        <f t="shared" si="401"/>
        <v>0</v>
      </c>
      <c r="DD112" t="s">
        <v>85</v>
      </c>
      <c r="DE112" t="s">
        <v>85</v>
      </c>
      <c r="DF112">
        <f t="shared" ref="DF112:DF114" si="423">ROUND(ROUND(AE112*AI112,2)*CX112,2)</f>
        <v>1799.8600000000001</v>
      </c>
      <c r="DG112">
        <f t="shared" ref="DG112:DG120" si="424">ROUND(ROUND(AF112,2)*CX112,2)</f>
        <v>0</v>
      </c>
      <c r="DH112">
        <f t="shared" ref="DH112:DH120" si="425">ROUND(ROUND(AG112,2)*CX112,2)</f>
        <v>0</v>
      </c>
      <c r="DI112">
        <f t="shared" si="402"/>
        <v>0</v>
      </c>
      <c r="DJ112">
        <f t="shared" ref="DJ112:DJ114" si="426">DF112</f>
        <v>1799.8600000000001</v>
      </c>
      <c r="DK112">
        <v>0</v>
      </c>
      <c r="DL112" t="s">
        <v>85</v>
      </c>
      <c r="DM112">
        <v>0</v>
      </c>
      <c r="DN112" t="s">
        <v>85</v>
      </c>
      <c r="DO112">
        <v>0</v>
      </c>
    </row>
    <row r="113">
      <c r="A113">
        <f>ROW(Source!A91)</f>
        <v>91</v>
      </c>
      <c r="B113">
        <v>410110100</v>
      </c>
      <c r="C113">
        <v>410110692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384</v>
      </c>
      <c r="J113" t="s">
        <v>385</v>
      </c>
      <c r="K113" t="s">
        <v>386</v>
      </c>
      <c r="L113">
        <v>1346</v>
      </c>
      <c r="N113">
        <v>1009</v>
      </c>
      <c r="O113" t="s">
        <v>387</v>
      </c>
      <c r="P113" t="s">
        <v>387</v>
      </c>
      <c r="Q113">
        <v>1</v>
      </c>
      <c r="W113">
        <v>0</v>
      </c>
      <c r="X113">
        <v>1244117591</v>
      </c>
      <c r="Y113">
        <f t="shared" si="399"/>
        <v>0.012</v>
      </c>
      <c r="AA113">
        <v>1355.6300000000001</v>
      </c>
      <c r="AB113">
        <v>0</v>
      </c>
      <c r="AC113">
        <v>0</v>
      </c>
      <c r="AD113">
        <v>0</v>
      </c>
      <c r="AE113">
        <v>11.25</v>
      </c>
      <c r="AF113">
        <v>0</v>
      </c>
      <c r="AG113">
        <v>0</v>
      </c>
      <c r="AH113">
        <v>0</v>
      </c>
      <c r="AI113">
        <v>120.5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85</v>
      </c>
      <c r="AT113">
        <v>0.0040000000000000001</v>
      </c>
      <c r="AU113" t="s">
        <v>109</v>
      </c>
      <c r="AV113">
        <v>0</v>
      </c>
      <c r="AW113">
        <v>2</v>
      </c>
      <c r="AX113">
        <v>410110701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ROUND(Y113*Source!I91,9)</f>
        <v>10.836</v>
      </c>
      <c r="CY113">
        <f t="shared" si="420"/>
        <v>1355.6300000000001</v>
      </c>
      <c r="CZ113">
        <f t="shared" si="421"/>
        <v>11.25</v>
      </c>
      <c r="DA113">
        <f t="shared" si="422"/>
        <v>120.5</v>
      </c>
      <c r="DB113">
        <f t="shared" si="400"/>
        <v>0.14999999999999999</v>
      </c>
      <c r="DC113">
        <f t="shared" si="401"/>
        <v>0</v>
      </c>
      <c r="DD113" t="s">
        <v>85</v>
      </c>
      <c r="DE113" t="s">
        <v>85</v>
      </c>
      <c r="DF113">
        <f t="shared" si="423"/>
        <v>14689.610000000001</v>
      </c>
      <c r="DG113">
        <f t="shared" si="424"/>
        <v>0</v>
      </c>
      <c r="DH113">
        <f t="shared" si="425"/>
        <v>0</v>
      </c>
      <c r="DI113">
        <f t="shared" si="402"/>
        <v>0</v>
      </c>
      <c r="DJ113">
        <f t="shared" si="426"/>
        <v>14689.610000000001</v>
      </c>
      <c r="DK113">
        <v>0</v>
      </c>
      <c r="DL113" t="s">
        <v>85</v>
      </c>
      <c r="DM113">
        <v>0</v>
      </c>
      <c r="DN113" t="s">
        <v>85</v>
      </c>
      <c r="DO113">
        <v>0</v>
      </c>
    </row>
    <row r="114">
      <c r="A114">
        <f>ROW(Source!A91)</f>
        <v>91</v>
      </c>
      <c r="B114">
        <v>410110100</v>
      </c>
      <c r="C114">
        <v>410110692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388</v>
      </c>
      <c r="J114" t="s">
        <v>389</v>
      </c>
      <c r="K114" t="s">
        <v>390</v>
      </c>
      <c r="L114">
        <v>1346</v>
      </c>
      <c r="N114">
        <v>1009</v>
      </c>
      <c r="O114" t="s">
        <v>387</v>
      </c>
      <c r="P114" t="s">
        <v>387</v>
      </c>
      <c r="Q114">
        <v>1</v>
      </c>
      <c r="W114">
        <v>0</v>
      </c>
      <c r="X114">
        <v>1888623107</v>
      </c>
      <c r="Y114">
        <f t="shared" si="399"/>
        <v>0.0060000000000000001</v>
      </c>
      <c r="AA114">
        <v>123.39</v>
      </c>
      <c r="AB114">
        <v>0</v>
      </c>
      <c r="AC114">
        <v>0</v>
      </c>
      <c r="AD114">
        <v>0</v>
      </c>
      <c r="AE114">
        <v>14.07</v>
      </c>
      <c r="AF114">
        <v>0</v>
      </c>
      <c r="AG114">
        <v>0</v>
      </c>
      <c r="AH114">
        <v>0</v>
      </c>
      <c r="AI114">
        <v>8.7699999999999996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85</v>
      </c>
      <c r="AT114">
        <v>0.002</v>
      </c>
      <c r="AU114" t="s">
        <v>109</v>
      </c>
      <c r="AV114">
        <v>0</v>
      </c>
      <c r="AW114">
        <v>2</v>
      </c>
      <c r="AX114">
        <v>410110702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ROUND(Y114*Source!I91,9)</f>
        <v>5.4180000000000001</v>
      </c>
      <c r="CY114">
        <f t="shared" si="420"/>
        <v>123.39</v>
      </c>
      <c r="CZ114">
        <f t="shared" si="421"/>
        <v>14.07</v>
      </c>
      <c r="DA114">
        <f t="shared" si="422"/>
        <v>8.7699999999999996</v>
      </c>
      <c r="DB114">
        <f t="shared" si="400"/>
        <v>0.089999999999999997</v>
      </c>
      <c r="DC114">
        <f t="shared" si="401"/>
        <v>0</v>
      </c>
      <c r="DD114" t="s">
        <v>85</v>
      </c>
      <c r="DE114" t="s">
        <v>85</v>
      </c>
      <c r="DF114">
        <f t="shared" si="423"/>
        <v>668.52999999999997</v>
      </c>
      <c r="DG114">
        <f t="shared" si="424"/>
        <v>0</v>
      </c>
      <c r="DH114">
        <f t="shared" si="425"/>
        <v>0</v>
      </c>
      <c r="DI114">
        <f t="shared" si="402"/>
        <v>0</v>
      </c>
      <c r="DJ114">
        <f t="shared" si="426"/>
        <v>668.52999999999997</v>
      </c>
      <c r="DK114">
        <v>0</v>
      </c>
      <c r="DL114" t="s">
        <v>85</v>
      </c>
      <c r="DM114">
        <v>0</v>
      </c>
      <c r="DN114" t="s">
        <v>85</v>
      </c>
      <c r="DO114">
        <v>0</v>
      </c>
    </row>
    <row r="115">
      <c r="A115">
        <f>ROW(Source!A92)</f>
        <v>92</v>
      </c>
      <c r="B115">
        <v>410110100</v>
      </c>
      <c r="C115">
        <v>410110703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375</v>
      </c>
      <c r="J115" t="s">
        <v>85</v>
      </c>
      <c r="K115" t="s">
        <v>376</v>
      </c>
      <c r="L115">
        <v>1191</v>
      </c>
      <c r="N115">
        <v>1013</v>
      </c>
      <c r="O115" t="s">
        <v>13</v>
      </c>
      <c r="P115" t="s">
        <v>13</v>
      </c>
      <c r="Q115">
        <v>1</v>
      </c>
      <c r="W115">
        <v>0</v>
      </c>
      <c r="X115">
        <v>476480486</v>
      </c>
      <c r="Y115">
        <f t="shared" si="399"/>
        <v>2.4899999999999998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85</v>
      </c>
      <c r="AT115">
        <v>0.82999999999999996</v>
      </c>
      <c r="AU115" t="s">
        <v>109</v>
      </c>
      <c r="AV115">
        <v>1</v>
      </c>
      <c r="AW115">
        <v>2</v>
      </c>
      <c r="AX115">
        <v>410110709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ROUND(AT115*Source!I92*AH115*AL115,2)</f>
        <v>0</v>
      </c>
      <c r="CV115">
        <f>ROUND(Y115*Source!I92,9)</f>
        <v>283.86000000000001</v>
      </c>
      <c r="CW115">
        <v>0</v>
      </c>
      <c r="CX115">
        <f>ROUND(Y115*Source!I92,9)</f>
        <v>283.86000000000001</v>
      </c>
      <c r="CY115">
        <f>AD115</f>
        <v>0</v>
      </c>
      <c r="CZ115">
        <f>AH115</f>
        <v>0</v>
      </c>
      <c r="DA115">
        <f>AL115</f>
        <v>1</v>
      </c>
      <c r="DB115">
        <f t="shared" si="400"/>
        <v>0</v>
      </c>
      <c r="DC115">
        <f t="shared" si="401"/>
        <v>0</v>
      </c>
      <c r="DD115" t="s">
        <v>85</v>
      </c>
      <c r="DE115" t="s">
        <v>85</v>
      </c>
      <c r="DF115">
        <f>ROUND(ROUND(AE115,2)*CX115,2)</f>
        <v>0</v>
      </c>
      <c r="DG115">
        <f t="shared" si="424"/>
        <v>0</v>
      </c>
      <c r="DH115">
        <f t="shared" si="425"/>
        <v>0</v>
      </c>
      <c r="DI115">
        <f t="shared" si="402"/>
        <v>0</v>
      </c>
      <c r="DJ115">
        <f>DI115</f>
        <v>0</v>
      </c>
      <c r="DK115">
        <v>0</v>
      </c>
      <c r="DL115" t="s">
        <v>85</v>
      </c>
      <c r="DM115">
        <v>0</v>
      </c>
      <c r="DN115" t="s">
        <v>85</v>
      </c>
      <c r="DO115">
        <v>0</v>
      </c>
    </row>
    <row r="116">
      <c r="A116">
        <f>ROW(Source!A92)</f>
        <v>92</v>
      </c>
      <c r="B116">
        <v>410110100</v>
      </c>
      <c r="C116">
        <v>410110703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381</v>
      </c>
      <c r="J116" t="s">
        <v>382</v>
      </c>
      <c r="K116" t="s">
        <v>383</v>
      </c>
      <c r="L116">
        <v>1327</v>
      </c>
      <c r="N116">
        <v>1005</v>
      </c>
      <c r="O116" t="s">
        <v>269</v>
      </c>
      <c r="P116" t="s">
        <v>269</v>
      </c>
      <c r="Q116">
        <v>1</v>
      </c>
      <c r="W116">
        <v>0</v>
      </c>
      <c r="X116">
        <v>-516435377</v>
      </c>
      <c r="Y116">
        <f t="shared" si="399"/>
        <v>0.30000000000000004</v>
      </c>
      <c r="AA116">
        <v>33.219999999999999</v>
      </c>
      <c r="AB116">
        <v>0</v>
      </c>
      <c r="AC116">
        <v>0</v>
      </c>
      <c r="AD116">
        <v>0</v>
      </c>
      <c r="AE116">
        <v>35.719999999999999</v>
      </c>
      <c r="AF116">
        <v>0</v>
      </c>
      <c r="AG116">
        <v>0</v>
      </c>
      <c r="AH116">
        <v>0</v>
      </c>
      <c r="AI116">
        <v>0.93000000000000005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85</v>
      </c>
      <c r="AT116">
        <v>0.10000000000000001</v>
      </c>
      <c r="AU116" t="s">
        <v>109</v>
      </c>
      <c r="AV116">
        <v>0</v>
      </c>
      <c r="AW116">
        <v>2</v>
      </c>
      <c r="AX116">
        <v>410110710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ROUND(Y116*Source!I92,9)</f>
        <v>34.200000000000003</v>
      </c>
      <c r="CY116">
        <f t="shared" ref="CY116:CY119" si="427">AA116</f>
        <v>33.219999999999999</v>
      </c>
      <c r="CZ116">
        <f t="shared" ref="CZ116:CZ119" si="428">AE116</f>
        <v>35.719999999999999</v>
      </c>
      <c r="DA116">
        <f t="shared" ref="DA116:DA119" si="429">AI116</f>
        <v>0.93000000000000005</v>
      </c>
      <c r="DB116">
        <f t="shared" si="400"/>
        <v>10.709999999999999</v>
      </c>
      <c r="DC116">
        <f t="shared" si="401"/>
        <v>0</v>
      </c>
      <c r="DD116" t="s">
        <v>85</v>
      </c>
      <c r="DE116" t="s">
        <v>85</v>
      </c>
      <c r="DF116">
        <f t="shared" ref="DF116:DF119" si="430">ROUND(ROUND(AE116*AI116,2)*CX116,2)</f>
        <v>1136.1200000000001</v>
      </c>
      <c r="DG116">
        <f t="shared" si="424"/>
        <v>0</v>
      </c>
      <c r="DH116">
        <f t="shared" si="425"/>
        <v>0</v>
      </c>
      <c r="DI116">
        <f t="shared" si="402"/>
        <v>0</v>
      </c>
      <c r="DJ116">
        <f t="shared" ref="DJ116:DJ119" si="431">DF116</f>
        <v>1136.1200000000001</v>
      </c>
      <c r="DK116">
        <v>0</v>
      </c>
      <c r="DL116" t="s">
        <v>85</v>
      </c>
      <c r="DM116">
        <v>0</v>
      </c>
      <c r="DN116" t="s">
        <v>85</v>
      </c>
      <c r="DO116">
        <v>0</v>
      </c>
    </row>
    <row r="117">
      <c r="A117">
        <f>ROW(Source!A92)</f>
        <v>92</v>
      </c>
      <c r="B117">
        <v>410110100</v>
      </c>
      <c r="C117">
        <v>410110703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384</v>
      </c>
      <c r="J117" t="s">
        <v>385</v>
      </c>
      <c r="K117" t="s">
        <v>386</v>
      </c>
      <c r="L117">
        <v>1346</v>
      </c>
      <c r="N117">
        <v>1009</v>
      </c>
      <c r="O117" t="s">
        <v>387</v>
      </c>
      <c r="P117" t="s">
        <v>387</v>
      </c>
      <c r="Q117">
        <v>1</v>
      </c>
      <c r="W117">
        <v>0</v>
      </c>
      <c r="X117">
        <v>1244117591</v>
      </c>
      <c r="Y117">
        <f t="shared" si="399"/>
        <v>0.0090000000000000011</v>
      </c>
      <c r="AA117">
        <v>1355.6300000000001</v>
      </c>
      <c r="AB117">
        <v>0</v>
      </c>
      <c r="AC117">
        <v>0</v>
      </c>
      <c r="AD117">
        <v>0</v>
      </c>
      <c r="AE117">
        <v>11.25</v>
      </c>
      <c r="AF117">
        <v>0</v>
      </c>
      <c r="AG117">
        <v>0</v>
      </c>
      <c r="AH117">
        <v>0</v>
      </c>
      <c r="AI117">
        <v>120.5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85</v>
      </c>
      <c r="AT117">
        <v>0.0030000000000000001</v>
      </c>
      <c r="AU117" t="s">
        <v>109</v>
      </c>
      <c r="AV117">
        <v>0</v>
      </c>
      <c r="AW117">
        <v>2</v>
      </c>
      <c r="AX117">
        <v>410110711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ROUND(Y117*Source!I92,9)</f>
        <v>1.026</v>
      </c>
      <c r="CY117">
        <f t="shared" si="427"/>
        <v>1355.6300000000001</v>
      </c>
      <c r="CZ117">
        <f t="shared" si="428"/>
        <v>11.25</v>
      </c>
      <c r="DA117">
        <f t="shared" si="429"/>
        <v>120.5</v>
      </c>
      <c r="DB117">
        <f t="shared" si="400"/>
        <v>0.089999999999999997</v>
      </c>
      <c r="DC117">
        <f t="shared" si="401"/>
        <v>0</v>
      </c>
      <c r="DD117" t="s">
        <v>85</v>
      </c>
      <c r="DE117" t="s">
        <v>85</v>
      </c>
      <c r="DF117">
        <f t="shared" si="430"/>
        <v>1390.8800000000001</v>
      </c>
      <c r="DG117">
        <f t="shared" si="424"/>
        <v>0</v>
      </c>
      <c r="DH117">
        <f t="shared" si="425"/>
        <v>0</v>
      </c>
      <c r="DI117">
        <f t="shared" si="402"/>
        <v>0</v>
      </c>
      <c r="DJ117">
        <f t="shared" si="431"/>
        <v>1390.8800000000001</v>
      </c>
      <c r="DK117">
        <v>0</v>
      </c>
      <c r="DL117" t="s">
        <v>85</v>
      </c>
      <c r="DM117">
        <v>0</v>
      </c>
      <c r="DN117" t="s">
        <v>85</v>
      </c>
      <c r="DO117">
        <v>0</v>
      </c>
    </row>
    <row r="118">
      <c r="A118">
        <f>ROW(Source!A92)</f>
        <v>92</v>
      </c>
      <c r="B118">
        <v>410110100</v>
      </c>
      <c r="C118">
        <v>410110703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391</v>
      </c>
      <c r="J118" t="s">
        <v>392</v>
      </c>
      <c r="K118" t="s">
        <v>393</v>
      </c>
      <c r="L118">
        <v>1346</v>
      </c>
      <c r="N118">
        <v>1009</v>
      </c>
      <c r="O118" t="s">
        <v>387</v>
      </c>
      <c r="P118" t="s">
        <v>387</v>
      </c>
      <c r="Q118">
        <v>1</v>
      </c>
      <c r="W118">
        <v>0</v>
      </c>
      <c r="X118">
        <v>719199267</v>
      </c>
      <c r="Y118">
        <f t="shared" si="399"/>
        <v>3</v>
      </c>
      <c r="AA118">
        <v>49.539999999999999</v>
      </c>
      <c r="AB118">
        <v>0</v>
      </c>
      <c r="AC118">
        <v>0</v>
      </c>
      <c r="AD118">
        <v>0</v>
      </c>
      <c r="AE118">
        <v>1.6100000000000001</v>
      </c>
      <c r="AF118">
        <v>0</v>
      </c>
      <c r="AG118">
        <v>0</v>
      </c>
      <c r="AH118">
        <v>0</v>
      </c>
      <c r="AI118">
        <v>30.77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85</v>
      </c>
      <c r="AT118">
        <v>1</v>
      </c>
      <c r="AU118" t="s">
        <v>109</v>
      </c>
      <c r="AV118">
        <v>0</v>
      </c>
      <c r="AW118">
        <v>2</v>
      </c>
      <c r="AX118">
        <v>410110712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ROUND(Y118*Source!I92,9)</f>
        <v>342</v>
      </c>
      <c r="CY118">
        <f t="shared" si="427"/>
        <v>49.539999999999999</v>
      </c>
      <c r="CZ118">
        <f t="shared" si="428"/>
        <v>1.6100000000000001</v>
      </c>
      <c r="DA118">
        <f t="shared" si="429"/>
        <v>30.77</v>
      </c>
      <c r="DB118">
        <f t="shared" si="400"/>
        <v>4.8300000000000001</v>
      </c>
      <c r="DC118">
        <f t="shared" si="401"/>
        <v>0</v>
      </c>
      <c r="DD118" t="s">
        <v>85</v>
      </c>
      <c r="DE118" t="s">
        <v>85</v>
      </c>
      <c r="DF118">
        <f t="shared" si="430"/>
        <v>16942.68</v>
      </c>
      <c r="DG118">
        <f t="shared" si="424"/>
        <v>0</v>
      </c>
      <c r="DH118">
        <f t="shared" si="425"/>
        <v>0</v>
      </c>
      <c r="DI118">
        <f t="shared" si="402"/>
        <v>0</v>
      </c>
      <c r="DJ118">
        <f t="shared" si="431"/>
        <v>16942.68</v>
      </c>
      <c r="DK118">
        <v>0</v>
      </c>
      <c r="DL118" t="s">
        <v>85</v>
      </c>
      <c r="DM118">
        <v>0</v>
      </c>
      <c r="DN118" t="s">
        <v>85</v>
      </c>
      <c r="DO118">
        <v>0</v>
      </c>
    </row>
    <row r="119">
      <c r="A119">
        <f>ROW(Source!A92)</f>
        <v>92</v>
      </c>
      <c r="B119">
        <v>410110100</v>
      </c>
      <c r="C119">
        <v>410110703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388</v>
      </c>
      <c r="J119" t="s">
        <v>389</v>
      </c>
      <c r="K119" t="s">
        <v>390</v>
      </c>
      <c r="L119">
        <v>1346</v>
      </c>
      <c r="N119">
        <v>1009</v>
      </c>
      <c r="O119" t="s">
        <v>387</v>
      </c>
      <c r="P119" t="s">
        <v>387</v>
      </c>
      <c r="Q119">
        <v>1</v>
      </c>
      <c r="W119">
        <v>0</v>
      </c>
      <c r="X119">
        <v>1888623107</v>
      </c>
      <c r="Y119">
        <f t="shared" si="399"/>
        <v>0.0090000000000000011</v>
      </c>
      <c r="AA119">
        <v>123.39</v>
      </c>
      <c r="AB119">
        <v>0</v>
      </c>
      <c r="AC119">
        <v>0</v>
      </c>
      <c r="AD119">
        <v>0</v>
      </c>
      <c r="AE119">
        <v>14.07</v>
      </c>
      <c r="AF119">
        <v>0</v>
      </c>
      <c r="AG119">
        <v>0</v>
      </c>
      <c r="AH119">
        <v>0</v>
      </c>
      <c r="AI119">
        <v>8.7699999999999996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85</v>
      </c>
      <c r="AT119">
        <v>0.0030000000000000001</v>
      </c>
      <c r="AU119" t="s">
        <v>109</v>
      </c>
      <c r="AV119">
        <v>0</v>
      </c>
      <c r="AW119">
        <v>2</v>
      </c>
      <c r="AX119">
        <v>410110713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ROUND(Y119*Source!I92,9)</f>
        <v>1.026</v>
      </c>
      <c r="CY119">
        <f t="shared" si="427"/>
        <v>123.39</v>
      </c>
      <c r="CZ119">
        <f t="shared" si="428"/>
        <v>14.07</v>
      </c>
      <c r="DA119">
        <f t="shared" si="429"/>
        <v>8.7699999999999996</v>
      </c>
      <c r="DB119">
        <f t="shared" si="400"/>
        <v>0.12</v>
      </c>
      <c r="DC119">
        <f t="shared" si="401"/>
        <v>0</v>
      </c>
      <c r="DD119" t="s">
        <v>85</v>
      </c>
      <c r="DE119" t="s">
        <v>85</v>
      </c>
      <c r="DF119">
        <f t="shared" si="430"/>
        <v>126.60000000000001</v>
      </c>
      <c r="DG119">
        <f t="shared" si="424"/>
        <v>0</v>
      </c>
      <c r="DH119">
        <f t="shared" si="425"/>
        <v>0</v>
      </c>
      <c r="DI119">
        <f t="shared" si="402"/>
        <v>0</v>
      </c>
      <c r="DJ119">
        <f t="shared" si="431"/>
        <v>126.60000000000001</v>
      </c>
      <c r="DK119">
        <v>0</v>
      </c>
      <c r="DL119" t="s">
        <v>85</v>
      </c>
      <c r="DM119">
        <v>0</v>
      </c>
      <c r="DN119" t="s">
        <v>85</v>
      </c>
      <c r="DO119">
        <v>0</v>
      </c>
    </row>
    <row r="120">
      <c r="A120">
        <f>ROW(Source!A93)</f>
        <v>93</v>
      </c>
      <c r="B120">
        <v>410110100</v>
      </c>
      <c r="C120">
        <v>410110714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375</v>
      </c>
      <c r="J120" t="s">
        <v>85</v>
      </c>
      <c r="K120" t="s">
        <v>376</v>
      </c>
      <c r="L120">
        <v>1191</v>
      </c>
      <c r="N120">
        <v>1013</v>
      </c>
      <c r="O120" t="s">
        <v>13</v>
      </c>
      <c r="P120" t="s">
        <v>13</v>
      </c>
      <c r="Q120">
        <v>1</v>
      </c>
      <c r="W120">
        <v>0</v>
      </c>
      <c r="X120">
        <v>476480486</v>
      </c>
      <c r="Y120">
        <f t="shared" si="399"/>
        <v>0.89999999999999991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85</v>
      </c>
      <c r="AT120">
        <v>0.29999999999999999</v>
      </c>
      <c r="AU120" t="s">
        <v>109</v>
      </c>
      <c r="AV120">
        <v>1</v>
      </c>
      <c r="AW120">
        <v>2</v>
      </c>
      <c r="AX120">
        <v>410110722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ROUND(AT120*Source!I93*AH120*AL120,2)</f>
        <v>0</v>
      </c>
      <c r="CV120">
        <f>ROUND(Y120*Source!I93,9)</f>
        <v>51.300000000000004</v>
      </c>
      <c r="CW120">
        <v>0</v>
      </c>
      <c r="CX120">
        <f>ROUND(Y120*Source!I93,9)</f>
        <v>51.300000000000004</v>
      </c>
      <c r="CY120">
        <f>AD120</f>
        <v>0</v>
      </c>
      <c r="CZ120">
        <f>AH120</f>
        <v>0</v>
      </c>
      <c r="DA120">
        <f>AL120</f>
        <v>1</v>
      </c>
      <c r="DB120">
        <f t="shared" si="400"/>
        <v>0</v>
      </c>
      <c r="DC120">
        <f t="shared" si="401"/>
        <v>0</v>
      </c>
      <c r="DD120" t="s">
        <v>85</v>
      </c>
      <c r="DE120" t="s">
        <v>85</v>
      </c>
      <c r="DF120">
        <f t="shared" ref="DF120:DF121" si="432">ROUND(ROUND(AE120,2)*CX120,2)</f>
        <v>0</v>
      </c>
      <c r="DG120">
        <f t="shared" si="424"/>
        <v>0</v>
      </c>
      <c r="DH120">
        <f t="shared" si="425"/>
        <v>0</v>
      </c>
      <c r="DI120">
        <f t="shared" si="402"/>
        <v>0</v>
      </c>
      <c r="DJ120">
        <f>DI120</f>
        <v>0</v>
      </c>
      <c r="DK120">
        <v>0</v>
      </c>
      <c r="DL120" t="s">
        <v>85</v>
      </c>
      <c r="DM120">
        <v>0</v>
      </c>
      <c r="DN120" t="s">
        <v>85</v>
      </c>
      <c r="DO120">
        <v>0</v>
      </c>
    </row>
    <row r="121">
      <c r="A121">
        <f>ROW(Source!A93)</f>
        <v>93</v>
      </c>
      <c r="B121">
        <v>410110100</v>
      </c>
      <c r="C121">
        <v>410110714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377</v>
      </c>
      <c r="J121" t="s">
        <v>378</v>
      </c>
      <c r="K121" t="s">
        <v>379</v>
      </c>
      <c r="L121">
        <v>1368</v>
      </c>
      <c r="N121">
        <v>1011</v>
      </c>
      <c r="O121" t="s">
        <v>380</v>
      </c>
      <c r="P121" t="s">
        <v>380</v>
      </c>
      <c r="Q121">
        <v>1</v>
      </c>
      <c r="W121">
        <v>0</v>
      </c>
      <c r="X121">
        <v>-785975384</v>
      </c>
      <c r="Y121">
        <f t="shared" si="399"/>
        <v>0.12</v>
      </c>
      <c r="AA121">
        <v>0</v>
      </c>
      <c r="AB121">
        <v>862.74000000000001</v>
      </c>
      <c r="AC121">
        <v>588.98000000000002</v>
      </c>
      <c r="AD121">
        <v>0</v>
      </c>
      <c r="AE121">
        <v>0</v>
      </c>
      <c r="AF121">
        <v>43.950000000000003</v>
      </c>
      <c r="AG121">
        <v>12.619999999999999</v>
      </c>
      <c r="AH121">
        <v>0</v>
      </c>
      <c r="AI121">
        <v>1</v>
      </c>
      <c r="AJ121">
        <v>19.629999999999999</v>
      </c>
      <c r="AK121">
        <v>46.670000000000002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85</v>
      </c>
      <c r="AT121">
        <v>0.040000000000000001</v>
      </c>
      <c r="AU121" t="s">
        <v>109</v>
      </c>
      <c r="AV121">
        <v>0</v>
      </c>
      <c r="AW121">
        <v>2</v>
      </c>
      <c r="AX121">
        <v>410110723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ROUND(Y121*Source!I93*DO121,9)</f>
        <v>0</v>
      </c>
      <c r="CX121">
        <f>ROUND(Y121*Source!I93,9)</f>
        <v>6.8400000000000007</v>
      </c>
      <c r="CY121">
        <f>AB121</f>
        <v>862.74000000000001</v>
      </c>
      <c r="CZ121">
        <f>AF121</f>
        <v>43.950000000000003</v>
      </c>
      <c r="DA121">
        <f>AJ121</f>
        <v>19.629999999999999</v>
      </c>
      <c r="DB121">
        <f t="shared" si="400"/>
        <v>5.2799999999999994</v>
      </c>
      <c r="DC121">
        <f t="shared" si="401"/>
        <v>1.5</v>
      </c>
      <c r="DD121" t="s">
        <v>85</v>
      </c>
      <c r="DE121" t="s">
        <v>85</v>
      </c>
      <c r="DF121">
        <f t="shared" si="432"/>
        <v>0</v>
      </c>
      <c r="DG121">
        <f>ROUND(ROUND(AF121*AJ121,2)*CX121,2)</f>
        <v>5901.1400000000003</v>
      </c>
      <c r="DH121">
        <f>ROUND(ROUND(AG121*AK121,2)*CX121,2)</f>
        <v>4028.6199999999999</v>
      </c>
      <c r="DI121">
        <f t="shared" si="402"/>
        <v>0</v>
      </c>
      <c r="DJ121">
        <f>DG121</f>
        <v>5901.1400000000003</v>
      </c>
      <c r="DK121">
        <v>0</v>
      </c>
      <c r="DL121" t="s">
        <v>85</v>
      </c>
      <c r="DM121">
        <v>0</v>
      </c>
      <c r="DN121" t="s">
        <v>85</v>
      </c>
      <c r="DO121">
        <v>0</v>
      </c>
    </row>
    <row r="122">
      <c r="A122">
        <f>ROW(Source!A93)</f>
        <v>93</v>
      </c>
      <c r="B122">
        <v>410110100</v>
      </c>
      <c r="C122">
        <v>410110714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381</v>
      </c>
      <c r="J122" t="s">
        <v>382</v>
      </c>
      <c r="K122" t="s">
        <v>383</v>
      </c>
      <c r="L122">
        <v>1327</v>
      </c>
      <c r="N122">
        <v>1005</v>
      </c>
      <c r="O122" t="s">
        <v>269</v>
      </c>
      <c r="P122" t="s">
        <v>269</v>
      </c>
      <c r="Q122">
        <v>1</v>
      </c>
      <c r="W122">
        <v>0</v>
      </c>
      <c r="X122">
        <v>-516435377</v>
      </c>
      <c r="Y122">
        <f t="shared" si="399"/>
        <v>0.059999999999999998</v>
      </c>
      <c r="AA122">
        <v>33.219999999999999</v>
      </c>
      <c r="AB122">
        <v>0</v>
      </c>
      <c r="AC122">
        <v>0</v>
      </c>
      <c r="AD122">
        <v>0</v>
      </c>
      <c r="AE122">
        <v>35.719999999999999</v>
      </c>
      <c r="AF122">
        <v>0</v>
      </c>
      <c r="AG122">
        <v>0</v>
      </c>
      <c r="AH122">
        <v>0</v>
      </c>
      <c r="AI122">
        <v>0.93000000000000005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85</v>
      </c>
      <c r="AT122">
        <v>0.02</v>
      </c>
      <c r="AU122" t="s">
        <v>109</v>
      </c>
      <c r="AV122">
        <v>0</v>
      </c>
      <c r="AW122">
        <v>2</v>
      </c>
      <c r="AX122">
        <v>410110724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ROUND(Y122*Source!I93,9)</f>
        <v>3.4200000000000004</v>
      </c>
      <c r="CY122">
        <f t="shared" ref="CY122:CY126" si="433">AA122</f>
        <v>33.219999999999999</v>
      </c>
      <c r="CZ122">
        <f t="shared" ref="CZ122:CZ126" si="434">AE122</f>
        <v>35.719999999999999</v>
      </c>
      <c r="DA122">
        <f t="shared" ref="DA122:DA126" si="435">AI122</f>
        <v>0.93000000000000005</v>
      </c>
      <c r="DB122">
        <f t="shared" si="400"/>
        <v>2.1299999999999999</v>
      </c>
      <c r="DC122">
        <f t="shared" si="401"/>
        <v>0</v>
      </c>
      <c r="DD122" t="s">
        <v>85</v>
      </c>
      <c r="DE122" t="s">
        <v>85</v>
      </c>
      <c r="DF122">
        <f t="shared" ref="DF122:DF126" si="436">ROUND(ROUND(AE122*AI122,2)*CX122,2)</f>
        <v>113.61</v>
      </c>
      <c r="DG122">
        <f t="shared" ref="DG122:DG127" si="437">ROUND(ROUND(AF122,2)*CX122,2)</f>
        <v>0</v>
      </c>
      <c r="DH122">
        <f t="shared" ref="DH122:DH127" si="438">ROUND(ROUND(AG122,2)*CX122,2)</f>
        <v>0</v>
      </c>
      <c r="DI122">
        <f t="shared" si="402"/>
        <v>0</v>
      </c>
      <c r="DJ122">
        <f t="shared" ref="DJ122:DJ126" si="439">DF122</f>
        <v>113.61</v>
      </c>
      <c r="DK122">
        <v>0</v>
      </c>
      <c r="DL122" t="s">
        <v>85</v>
      </c>
      <c r="DM122">
        <v>0</v>
      </c>
      <c r="DN122" t="s">
        <v>85</v>
      </c>
      <c r="DO122">
        <v>0</v>
      </c>
    </row>
    <row r="123">
      <c r="A123">
        <f>ROW(Source!A93)</f>
        <v>93</v>
      </c>
      <c r="B123">
        <v>410110100</v>
      </c>
      <c r="C123">
        <v>410110714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384</v>
      </c>
      <c r="J123" t="s">
        <v>385</v>
      </c>
      <c r="K123" t="s">
        <v>386</v>
      </c>
      <c r="L123">
        <v>1346</v>
      </c>
      <c r="N123">
        <v>1009</v>
      </c>
      <c r="O123" t="s">
        <v>387</v>
      </c>
      <c r="P123" t="s">
        <v>387</v>
      </c>
      <c r="Q123">
        <v>1</v>
      </c>
      <c r="W123">
        <v>0</v>
      </c>
      <c r="X123">
        <v>1244117591</v>
      </c>
      <c r="Y123">
        <f t="shared" si="399"/>
        <v>0.012</v>
      </c>
      <c r="AA123">
        <v>1355.6300000000001</v>
      </c>
      <c r="AB123">
        <v>0</v>
      </c>
      <c r="AC123">
        <v>0</v>
      </c>
      <c r="AD123">
        <v>0</v>
      </c>
      <c r="AE123">
        <v>11.25</v>
      </c>
      <c r="AF123">
        <v>0</v>
      </c>
      <c r="AG123">
        <v>0</v>
      </c>
      <c r="AH123">
        <v>0</v>
      </c>
      <c r="AI123">
        <v>120.5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85</v>
      </c>
      <c r="AT123">
        <v>0.0040000000000000001</v>
      </c>
      <c r="AU123" t="s">
        <v>109</v>
      </c>
      <c r="AV123">
        <v>0</v>
      </c>
      <c r="AW123">
        <v>2</v>
      </c>
      <c r="AX123">
        <v>410110725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ROUND(Y123*Source!I93,9)</f>
        <v>0.68400000000000005</v>
      </c>
      <c r="CY123">
        <f t="shared" si="433"/>
        <v>1355.6300000000001</v>
      </c>
      <c r="CZ123">
        <f t="shared" si="434"/>
        <v>11.25</v>
      </c>
      <c r="DA123">
        <f t="shared" si="435"/>
        <v>120.5</v>
      </c>
      <c r="DB123">
        <f t="shared" si="400"/>
        <v>0.14999999999999999</v>
      </c>
      <c r="DC123">
        <f t="shared" si="401"/>
        <v>0</v>
      </c>
      <c r="DD123" t="s">
        <v>85</v>
      </c>
      <c r="DE123" t="s">
        <v>85</v>
      </c>
      <c r="DF123">
        <f t="shared" si="436"/>
        <v>927.25</v>
      </c>
      <c r="DG123">
        <f t="shared" si="437"/>
        <v>0</v>
      </c>
      <c r="DH123">
        <f t="shared" si="438"/>
        <v>0</v>
      </c>
      <c r="DI123">
        <f t="shared" si="402"/>
        <v>0</v>
      </c>
      <c r="DJ123">
        <f t="shared" si="439"/>
        <v>927.25</v>
      </c>
      <c r="DK123">
        <v>0</v>
      </c>
      <c r="DL123" t="s">
        <v>85</v>
      </c>
      <c r="DM123">
        <v>0</v>
      </c>
      <c r="DN123" t="s">
        <v>85</v>
      </c>
      <c r="DO123">
        <v>0</v>
      </c>
    </row>
    <row r="124">
      <c r="A124">
        <f>ROW(Source!A93)</f>
        <v>93</v>
      </c>
      <c r="B124">
        <v>410110100</v>
      </c>
      <c r="C124">
        <v>410110714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388</v>
      </c>
      <c r="J124" t="s">
        <v>389</v>
      </c>
      <c r="K124" t="s">
        <v>390</v>
      </c>
      <c r="L124">
        <v>1346</v>
      </c>
      <c r="N124">
        <v>1009</v>
      </c>
      <c r="O124" t="s">
        <v>387</v>
      </c>
      <c r="P124" t="s">
        <v>387</v>
      </c>
      <c r="Q124">
        <v>1</v>
      </c>
      <c r="W124">
        <v>0</v>
      </c>
      <c r="X124">
        <v>1888623107</v>
      </c>
      <c r="Y124">
        <f t="shared" si="399"/>
        <v>0.0060000000000000001</v>
      </c>
      <c r="AA124">
        <v>123.39</v>
      </c>
      <c r="AB124">
        <v>0</v>
      </c>
      <c r="AC124">
        <v>0</v>
      </c>
      <c r="AD124">
        <v>0</v>
      </c>
      <c r="AE124">
        <v>14.07</v>
      </c>
      <c r="AF124">
        <v>0</v>
      </c>
      <c r="AG124">
        <v>0</v>
      </c>
      <c r="AH124">
        <v>0</v>
      </c>
      <c r="AI124">
        <v>8.7699999999999996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85</v>
      </c>
      <c r="AT124">
        <v>0.002</v>
      </c>
      <c r="AU124" t="s">
        <v>109</v>
      </c>
      <c r="AV124">
        <v>0</v>
      </c>
      <c r="AW124">
        <v>2</v>
      </c>
      <c r="AX124">
        <v>410110726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ROUND(Y124*Source!I93,9)</f>
        <v>0.34200000000000003</v>
      </c>
      <c r="CY124">
        <f t="shared" si="433"/>
        <v>123.39</v>
      </c>
      <c r="CZ124">
        <f t="shared" si="434"/>
        <v>14.07</v>
      </c>
      <c r="DA124">
        <f t="shared" si="435"/>
        <v>8.7699999999999996</v>
      </c>
      <c r="DB124">
        <f t="shared" si="400"/>
        <v>0.089999999999999997</v>
      </c>
      <c r="DC124">
        <f t="shared" si="401"/>
        <v>0</v>
      </c>
      <c r="DD124" t="s">
        <v>85</v>
      </c>
      <c r="DE124" t="s">
        <v>85</v>
      </c>
      <c r="DF124">
        <f t="shared" si="436"/>
        <v>42.200000000000003</v>
      </c>
      <c r="DG124">
        <f t="shared" si="437"/>
        <v>0</v>
      </c>
      <c r="DH124">
        <f t="shared" si="438"/>
        <v>0</v>
      </c>
      <c r="DI124">
        <f t="shared" si="402"/>
        <v>0</v>
      </c>
      <c r="DJ124">
        <f t="shared" si="439"/>
        <v>42.200000000000003</v>
      </c>
      <c r="DK124">
        <v>0</v>
      </c>
      <c r="DL124" t="s">
        <v>85</v>
      </c>
      <c r="DM124">
        <v>0</v>
      </c>
      <c r="DN124" t="s">
        <v>85</v>
      </c>
      <c r="DO124">
        <v>0</v>
      </c>
    </row>
    <row r="125">
      <c r="A125">
        <f>ROW(Source!A93)</f>
        <v>93</v>
      </c>
      <c r="B125">
        <v>410110100</v>
      </c>
      <c r="C125">
        <v>410110714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400</v>
      </c>
      <c r="J125" t="s">
        <v>401</v>
      </c>
      <c r="K125" t="s">
        <v>402</v>
      </c>
      <c r="L125">
        <v>1346</v>
      </c>
      <c r="N125">
        <v>1009</v>
      </c>
      <c r="O125" t="s">
        <v>387</v>
      </c>
      <c r="P125" t="s">
        <v>387</v>
      </c>
      <c r="Q125">
        <v>1</v>
      </c>
      <c r="W125">
        <v>0</v>
      </c>
      <c r="X125">
        <v>1549268934</v>
      </c>
      <c r="Y125">
        <f t="shared" si="399"/>
        <v>0.010500000000000001</v>
      </c>
      <c r="AA125">
        <v>464.93000000000001</v>
      </c>
      <c r="AB125">
        <v>0</v>
      </c>
      <c r="AC125">
        <v>0</v>
      </c>
      <c r="AD125">
        <v>0</v>
      </c>
      <c r="AE125">
        <v>16.699999999999999</v>
      </c>
      <c r="AF125">
        <v>0</v>
      </c>
      <c r="AG125">
        <v>0</v>
      </c>
      <c r="AH125">
        <v>0</v>
      </c>
      <c r="AI125">
        <v>27.84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85</v>
      </c>
      <c r="AT125">
        <v>0.0035000000000000001</v>
      </c>
      <c r="AU125" t="s">
        <v>109</v>
      </c>
      <c r="AV125">
        <v>0</v>
      </c>
      <c r="AW125">
        <v>2</v>
      </c>
      <c r="AX125">
        <v>410110727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ROUND(Y125*Source!I93,9)</f>
        <v>0.59850000000000003</v>
      </c>
      <c r="CY125">
        <f t="shared" si="433"/>
        <v>464.93000000000001</v>
      </c>
      <c r="CZ125">
        <f t="shared" si="434"/>
        <v>16.699999999999999</v>
      </c>
      <c r="DA125">
        <f t="shared" si="435"/>
        <v>27.84</v>
      </c>
      <c r="DB125">
        <f t="shared" si="400"/>
        <v>0.17999999999999999</v>
      </c>
      <c r="DC125">
        <f t="shared" si="401"/>
        <v>0</v>
      </c>
      <c r="DD125" t="s">
        <v>85</v>
      </c>
      <c r="DE125" t="s">
        <v>85</v>
      </c>
      <c r="DF125">
        <f t="shared" si="436"/>
        <v>278.25999999999999</v>
      </c>
      <c r="DG125">
        <f t="shared" si="437"/>
        <v>0</v>
      </c>
      <c r="DH125">
        <f t="shared" si="438"/>
        <v>0</v>
      </c>
      <c r="DI125">
        <f t="shared" si="402"/>
        <v>0</v>
      </c>
      <c r="DJ125">
        <f t="shared" si="439"/>
        <v>278.25999999999999</v>
      </c>
      <c r="DK125">
        <v>0</v>
      </c>
      <c r="DL125" t="s">
        <v>85</v>
      </c>
      <c r="DM125">
        <v>0</v>
      </c>
      <c r="DN125" t="s">
        <v>85</v>
      </c>
      <c r="DO125">
        <v>0</v>
      </c>
    </row>
    <row r="126">
      <c r="A126">
        <f>ROW(Source!A93)</f>
        <v>93</v>
      </c>
      <c r="B126">
        <v>410110100</v>
      </c>
      <c r="C126">
        <v>410110714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403</v>
      </c>
      <c r="J126" t="s">
        <v>404</v>
      </c>
      <c r="K126" t="s">
        <v>405</v>
      </c>
      <c r="L126">
        <v>1348</v>
      </c>
      <c r="N126">
        <v>1009</v>
      </c>
      <c r="O126" t="s">
        <v>406</v>
      </c>
      <c r="P126" t="s">
        <v>406</v>
      </c>
      <c r="Q126">
        <v>1000</v>
      </c>
      <c r="W126">
        <v>0</v>
      </c>
      <c r="X126">
        <v>-2028554032</v>
      </c>
      <c r="Y126">
        <f t="shared" si="399"/>
        <v>6.0000000000000002e-06</v>
      </c>
      <c r="AA126">
        <v>2801587.25</v>
      </c>
      <c r="AB126">
        <v>0</v>
      </c>
      <c r="AC126">
        <v>0</v>
      </c>
      <c r="AD126">
        <v>0</v>
      </c>
      <c r="AE126">
        <v>78563.860000000001</v>
      </c>
      <c r="AF126">
        <v>0</v>
      </c>
      <c r="AG126">
        <v>0</v>
      </c>
      <c r="AH126">
        <v>0</v>
      </c>
      <c r="AI126">
        <v>35.659999999999997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85</v>
      </c>
      <c r="AT126">
        <v>1.9999999999999999e-06</v>
      </c>
      <c r="AU126" t="s">
        <v>109</v>
      </c>
      <c r="AV126">
        <v>0</v>
      </c>
      <c r="AW126">
        <v>2</v>
      </c>
      <c r="AX126">
        <v>410110728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ROUND(Y126*Source!I93,9)</f>
        <v>0.00034200000000000002</v>
      </c>
      <c r="CY126">
        <f t="shared" si="433"/>
        <v>2801587.25</v>
      </c>
      <c r="CZ126">
        <f t="shared" si="434"/>
        <v>78563.860000000001</v>
      </c>
      <c r="DA126">
        <f t="shared" si="435"/>
        <v>35.659999999999997</v>
      </c>
      <c r="DB126">
        <f t="shared" si="400"/>
        <v>0.47999999999999998</v>
      </c>
      <c r="DC126">
        <f t="shared" si="401"/>
        <v>0</v>
      </c>
      <c r="DD126" t="s">
        <v>85</v>
      </c>
      <c r="DE126" t="s">
        <v>85</v>
      </c>
      <c r="DF126">
        <f t="shared" si="436"/>
        <v>958.13999999999999</v>
      </c>
      <c r="DG126">
        <f t="shared" si="437"/>
        <v>0</v>
      </c>
      <c r="DH126">
        <f t="shared" si="438"/>
        <v>0</v>
      </c>
      <c r="DI126">
        <f t="shared" si="402"/>
        <v>0</v>
      </c>
      <c r="DJ126">
        <f t="shared" si="439"/>
        <v>958.13999999999999</v>
      </c>
      <c r="DK126">
        <v>0</v>
      </c>
      <c r="DL126" t="s">
        <v>85</v>
      </c>
      <c r="DM126">
        <v>0</v>
      </c>
      <c r="DN126" t="s">
        <v>85</v>
      </c>
      <c r="DO126">
        <v>0</v>
      </c>
    </row>
    <row r="127">
      <c r="A127">
        <f>ROW(Source!A94)</f>
        <v>94</v>
      </c>
      <c r="B127">
        <v>410110100</v>
      </c>
      <c r="C127">
        <v>410110729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375</v>
      </c>
      <c r="J127" t="s">
        <v>85</v>
      </c>
      <c r="K127" t="s">
        <v>376</v>
      </c>
      <c r="L127">
        <v>1191</v>
      </c>
      <c r="N127">
        <v>1013</v>
      </c>
      <c r="O127" t="s">
        <v>13</v>
      </c>
      <c r="P127" t="s">
        <v>13</v>
      </c>
      <c r="Q127">
        <v>1</v>
      </c>
      <c r="W127">
        <v>0</v>
      </c>
      <c r="X127">
        <v>476480486</v>
      </c>
      <c r="Y127">
        <f t="shared" si="399"/>
        <v>0.89999999999999991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85</v>
      </c>
      <c r="AT127">
        <v>0.29999999999999999</v>
      </c>
      <c r="AU127" t="s">
        <v>109</v>
      </c>
      <c r="AV127">
        <v>1</v>
      </c>
      <c r="AW127">
        <v>2</v>
      </c>
      <c r="AX127">
        <v>410110737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ROUND(AT127*Source!I94*AH127*AL127,2)</f>
        <v>0</v>
      </c>
      <c r="CV127">
        <f>ROUND(Y127*Source!I94,9)</f>
        <v>205.20000000000002</v>
      </c>
      <c r="CW127">
        <v>0</v>
      </c>
      <c r="CX127">
        <f>ROUND(Y127*Source!I94,9)</f>
        <v>205.20000000000002</v>
      </c>
      <c r="CY127">
        <f>AD127</f>
        <v>0</v>
      </c>
      <c r="CZ127">
        <f>AH127</f>
        <v>0</v>
      </c>
      <c r="DA127">
        <f>AL127</f>
        <v>1</v>
      </c>
      <c r="DB127">
        <f t="shared" si="400"/>
        <v>0</v>
      </c>
      <c r="DC127">
        <f t="shared" si="401"/>
        <v>0</v>
      </c>
      <c r="DD127" t="s">
        <v>85</v>
      </c>
      <c r="DE127" t="s">
        <v>85</v>
      </c>
      <c r="DF127">
        <f t="shared" ref="DF127:DF128" si="440">ROUND(ROUND(AE127,2)*CX127,2)</f>
        <v>0</v>
      </c>
      <c r="DG127">
        <f t="shared" si="437"/>
        <v>0</v>
      </c>
      <c r="DH127">
        <f t="shared" si="438"/>
        <v>0</v>
      </c>
      <c r="DI127">
        <f t="shared" si="402"/>
        <v>0</v>
      </c>
      <c r="DJ127">
        <f>DI127</f>
        <v>0</v>
      </c>
      <c r="DK127">
        <v>0</v>
      </c>
      <c r="DL127" t="s">
        <v>85</v>
      </c>
      <c r="DM127">
        <v>0</v>
      </c>
      <c r="DN127" t="s">
        <v>85</v>
      </c>
      <c r="DO127">
        <v>0</v>
      </c>
    </row>
    <row r="128">
      <c r="A128">
        <f>ROW(Source!A94)</f>
        <v>94</v>
      </c>
      <c r="B128">
        <v>410110100</v>
      </c>
      <c r="C128">
        <v>410110729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377</v>
      </c>
      <c r="J128" t="s">
        <v>378</v>
      </c>
      <c r="K128" t="s">
        <v>379</v>
      </c>
      <c r="L128">
        <v>1368</v>
      </c>
      <c r="N128">
        <v>1011</v>
      </c>
      <c r="O128" t="s">
        <v>380</v>
      </c>
      <c r="P128" t="s">
        <v>380</v>
      </c>
      <c r="Q128">
        <v>1</v>
      </c>
      <c r="W128">
        <v>0</v>
      </c>
      <c r="X128">
        <v>-785975384</v>
      </c>
      <c r="Y128">
        <f t="shared" si="399"/>
        <v>0.12</v>
      </c>
      <c r="AA128">
        <v>0</v>
      </c>
      <c r="AB128">
        <v>862.74000000000001</v>
      </c>
      <c r="AC128">
        <v>588.98000000000002</v>
      </c>
      <c r="AD128">
        <v>0</v>
      </c>
      <c r="AE128">
        <v>0</v>
      </c>
      <c r="AF128">
        <v>43.950000000000003</v>
      </c>
      <c r="AG128">
        <v>12.619999999999999</v>
      </c>
      <c r="AH128">
        <v>0</v>
      </c>
      <c r="AI128">
        <v>1</v>
      </c>
      <c r="AJ128">
        <v>19.629999999999999</v>
      </c>
      <c r="AK128">
        <v>46.670000000000002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85</v>
      </c>
      <c r="AT128">
        <v>0.040000000000000001</v>
      </c>
      <c r="AU128" t="s">
        <v>109</v>
      </c>
      <c r="AV128">
        <v>0</v>
      </c>
      <c r="AW128">
        <v>2</v>
      </c>
      <c r="AX128">
        <v>410110738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ROUND(Y128*Source!I94*DO128,9)</f>
        <v>0</v>
      </c>
      <c r="CX128">
        <f>ROUND(Y128*Source!I94,9)</f>
        <v>27.360000000000003</v>
      </c>
      <c r="CY128">
        <f>AB128</f>
        <v>862.74000000000001</v>
      </c>
      <c r="CZ128">
        <f>AF128</f>
        <v>43.950000000000003</v>
      </c>
      <c r="DA128">
        <f>AJ128</f>
        <v>19.629999999999999</v>
      </c>
      <c r="DB128">
        <f t="shared" si="400"/>
        <v>5.2799999999999994</v>
      </c>
      <c r="DC128">
        <f t="shared" si="401"/>
        <v>1.5</v>
      </c>
      <c r="DD128" t="s">
        <v>85</v>
      </c>
      <c r="DE128" t="s">
        <v>85</v>
      </c>
      <c r="DF128">
        <f t="shared" si="440"/>
        <v>0</v>
      </c>
      <c r="DG128">
        <f>ROUND(ROUND(AF128*AJ128,2)*CX128,2)</f>
        <v>23604.57</v>
      </c>
      <c r="DH128">
        <f>ROUND(ROUND(AG128*AK128,2)*CX128,2)</f>
        <v>16114.49</v>
      </c>
      <c r="DI128">
        <f t="shared" si="402"/>
        <v>0</v>
      </c>
      <c r="DJ128">
        <f>DG128</f>
        <v>23604.57</v>
      </c>
      <c r="DK128">
        <v>0</v>
      </c>
      <c r="DL128" t="s">
        <v>85</v>
      </c>
      <c r="DM128">
        <v>0</v>
      </c>
      <c r="DN128" t="s">
        <v>85</v>
      </c>
      <c r="DO128">
        <v>0</v>
      </c>
    </row>
    <row r="129">
      <c r="A129">
        <f>ROW(Source!A94)</f>
        <v>94</v>
      </c>
      <c r="B129">
        <v>410110100</v>
      </c>
      <c r="C129">
        <v>410110729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381</v>
      </c>
      <c r="J129" t="s">
        <v>382</v>
      </c>
      <c r="K129" t="s">
        <v>383</v>
      </c>
      <c r="L129">
        <v>1327</v>
      </c>
      <c r="N129">
        <v>1005</v>
      </c>
      <c r="O129" t="s">
        <v>269</v>
      </c>
      <c r="P129" t="s">
        <v>269</v>
      </c>
      <c r="Q129">
        <v>1</v>
      </c>
      <c r="W129">
        <v>0</v>
      </c>
      <c r="X129">
        <v>-516435377</v>
      </c>
      <c r="Y129">
        <f t="shared" ref="Y129:Y182" si="441">(AT129*3)</f>
        <v>0.059999999999999998</v>
      </c>
      <c r="AA129">
        <v>33.219999999999999</v>
      </c>
      <c r="AB129">
        <v>0</v>
      </c>
      <c r="AC129">
        <v>0</v>
      </c>
      <c r="AD129">
        <v>0</v>
      </c>
      <c r="AE129">
        <v>35.719999999999999</v>
      </c>
      <c r="AF129">
        <v>0</v>
      </c>
      <c r="AG129">
        <v>0</v>
      </c>
      <c r="AH129">
        <v>0</v>
      </c>
      <c r="AI129">
        <v>0.93000000000000005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85</v>
      </c>
      <c r="AT129">
        <v>0.02</v>
      </c>
      <c r="AU129" t="s">
        <v>109</v>
      </c>
      <c r="AV129">
        <v>0</v>
      </c>
      <c r="AW129">
        <v>2</v>
      </c>
      <c r="AX129">
        <v>410110739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ROUND(Y129*Source!I94,9)</f>
        <v>13.680000000000001</v>
      </c>
      <c r="CY129">
        <f t="shared" ref="CY129:CY133" si="442">AA129</f>
        <v>33.219999999999999</v>
      </c>
      <c r="CZ129">
        <f t="shared" ref="CZ129:CZ133" si="443">AE129</f>
        <v>35.719999999999999</v>
      </c>
      <c r="DA129">
        <f t="shared" ref="DA129:DA133" si="444">AI129</f>
        <v>0.93000000000000005</v>
      </c>
      <c r="DB129">
        <f t="shared" ref="DB129:DB182" si="445">ROUND((ROUND(AT129*CZ129,2)*3),6)</f>
        <v>2.1299999999999999</v>
      </c>
      <c r="DC129">
        <f t="shared" ref="DC129:DC182" si="446">ROUND((ROUND(AT129*AG129,2)*3),6)</f>
        <v>0</v>
      </c>
      <c r="DD129" t="s">
        <v>85</v>
      </c>
      <c r="DE129" t="s">
        <v>85</v>
      </c>
      <c r="DF129">
        <f t="shared" ref="DF129:DF133" si="447">ROUND(ROUND(AE129*AI129,2)*CX129,2)</f>
        <v>454.44999999999999</v>
      </c>
      <c r="DG129">
        <f t="shared" ref="DG129:DG134" si="448">ROUND(ROUND(AF129,2)*CX129,2)</f>
        <v>0</v>
      </c>
      <c r="DH129">
        <f t="shared" ref="DH129:DH134" si="449">ROUND(ROUND(AG129,2)*CX129,2)</f>
        <v>0</v>
      </c>
      <c r="DI129">
        <f t="shared" ref="DI129:DI182" si="450">ROUND(ROUND(AH129,2)*CX129,2)</f>
        <v>0</v>
      </c>
      <c r="DJ129">
        <f t="shared" ref="DJ129:DJ133" si="451">DF129</f>
        <v>454.44999999999999</v>
      </c>
      <c r="DK129">
        <v>0</v>
      </c>
      <c r="DL129" t="s">
        <v>85</v>
      </c>
      <c r="DM129">
        <v>0</v>
      </c>
      <c r="DN129" t="s">
        <v>85</v>
      </c>
      <c r="DO129">
        <v>0</v>
      </c>
    </row>
    <row r="130">
      <c r="A130">
        <f>ROW(Source!A94)</f>
        <v>94</v>
      </c>
      <c r="B130">
        <v>410110100</v>
      </c>
      <c r="C130">
        <v>410110729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384</v>
      </c>
      <c r="J130" t="s">
        <v>385</v>
      </c>
      <c r="K130" t="s">
        <v>386</v>
      </c>
      <c r="L130">
        <v>1346</v>
      </c>
      <c r="N130">
        <v>1009</v>
      </c>
      <c r="O130" t="s">
        <v>387</v>
      </c>
      <c r="P130" t="s">
        <v>387</v>
      </c>
      <c r="Q130">
        <v>1</v>
      </c>
      <c r="W130">
        <v>0</v>
      </c>
      <c r="X130">
        <v>1244117591</v>
      </c>
      <c r="Y130">
        <f t="shared" si="441"/>
        <v>0.012</v>
      </c>
      <c r="AA130">
        <v>1355.6300000000001</v>
      </c>
      <c r="AB130">
        <v>0</v>
      </c>
      <c r="AC130">
        <v>0</v>
      </c>
      <c r="AD130">
        <v>0</v>
      </c>
      <c r="AE130">
        <v>11.25</v>
      </c>
      <c r="AF130">
        <v>0</v>
      </c>
      <c r="AG130">
        <v>0</v>
      </c>
      <c r="AH130">
        <v>0</v>
      </c>
      <c r="AI130">
        <v>120.5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85</v>
      </c>
      <c r="AT130">
        <v>0.0040000000000000001</v>
      </c>
      <c r="AU130" t="s">
        <v>109</v>
      </c>
      <c r="AV130">
        <v>0</v>
      </c>
      <c r="AW130">
        <v>2</v>
      </c>
      <c r="AX130">
        <v>410110740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ROUND(Y130*Source!I94,9)</f>
        <v>2.7360000000000002</v>
      </c>
      <c r="CY130">
        <f t="shared" si="442"/>
        <v>1355.6300000000001</v>
      </c>
      <c r="CZ130">
        <f t="shared" si="443"/>
        <v>11.25</v>
      </c>
      <c r="DA130">
        <f t="shared" si="444"/>
        <v>120.5</v>
      </c>
      <c r="DB130">
        <f t="shared" si="445"/>
        <v>0.14999999999999999</v>
      </c>
      <c r="DC130">
        <f t="shared" si="446"/>
        <v>0</v>
      </c>
      <c r="DD130" t="s">
        <v>85</v>
      </c>
      <c r="DE130" t="s">
        <v>85</v>
      </c>
      <c r="DF130">
        <f t="shared" si="447"/>
        <v>3709</v>
      </c>
      <c r="DG130">
        <f t="shared" si="448"/>
        <v>0</v>
      </c>
      <c r="DH130">
        <f t="shared" si="449"/>
        <v>0</v>
      </c>
      <c r="DI130">
        <f t="shared" si="450"/>
        <v>0</v>
      </c>
      <c r="DJ130">
        <f t="shared" si="451"/>
        <v>3709</v>
      </c>
      <c r="DK130">
        <v>0</v>
      </c>
      <c r="DL130" t="s">
        <v>85</v>
      </c>
      <c r="DM130">
        <v>0</v>
      </c>
      <c r="DN130" t="s">
        <v>85</v>
      </c>
      <c r="DO130">
        <v>0</v>
      </c>
    </row>
    <row r="131">
      <c r="A131">
        <f>ROW(Source!A94)</f>
        <v>94</v>
      </c>
      <c r="B131">
        <v>410110100</v>
      </c>
      <c r="C131">
        <v>410110729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388</v>
      </c>
      <c r="J131" t="s">
        <v>389</v>
      </c>
      <c r="K131" t="s">
        <v>390</v>
      </c>
      <c r="L131">
        <v>1346</v>
      </c>
      <c r="N131">
        <v>1009</v>
      </c>
      <c r="O131" t="s">
        <v>387</v>
      </c>
      <c r="P131" t="s">
        <v>387</v>
      </c>
      <c r="Q131">
        <v>1</v>
      </c>
      <c r="W131">
        <v>0</v>
      </c>
      <c r="X131">
        <v>1888623107</v>
      </c>
      <c r="Y131">
        <f t="shared" si="441"/>
        <v>0.0060000000000000001</v>
      </c>
      <c r="AA131">
        <v>123.39</v>
      </c>
      <c r="AB131">
        <v>0</v>
      </c>
      <c r="AC131">
        <v>0</v>
      </c>
      <c r="AD131">
        <v>0</v>
      </c>
      <c r="AE131">
        <v>14.07</v>
      </c>
      <c r="AF131">
        <v>0</v>
      </c>
      <c r="AG131">
        <v>0</v>
      </c>
      <c r="AH131">
        <v>0</v>
      </c>
      <c r="AI131">
        <v>8.7699999999999996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85</v>
      </c>
      <c r="AT131">
        <v>0.002</v>
      </c>
      <c r="AU131" t="s">
        <v>109</v>
      </c>
      <c r="AV131">
        <v>0</v>
      </c>
      <c r="AW131">
        <v>2</v>
      </c>
      <c r="AX131">
        <v>410110741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ROUND(Y131*Source!I94,9)</f>
        <v>1.3680000000000001</v>
      </c>
      <c r="CY131">
        <f t="shared" si="442"/>
        <v>123.39</v>
      </c>
      <c r="CZ131">
        <f t="shared" si="443"/>
        <v>14.07</v>
      </c>
      <c r="DA131">
        <f t="shared" si="444"/>
        <v>8.7699999999999996</v>
      </c>
      <c r="DB131">
        <f t="shared" si="445"/>
        <v>0.089999999999999997</v>
      </c>
      <c r="DC131">
        <f t="shared" si="446"/>
        <v>0</v>
      </c>
      <c r="DD131" t="s">
        <v>85</v>
      </c>
      <c r="DE131" t="s">
        <v>85</v>
      </c>
      <c r="DF131">
        <f t="shared" si="447"/>
        <v>168.80000000000001</v>
      </c>
      <c r="DG131">
        <f t="shared" si="448"/>
        <v>0</v>
      </c>
      <c r="DH131">
        <f t="shared" si="449"/>
        <v>0</v>
      </c>
      <c r="DI131">
        <f t="shared" si="450"/>
        <v>0</v>
      </c>
      <c r="DJ131">
        <f t="shared" si="451"/>
        <v>168.80000000000001</v>
      </c>
      <c r="DK131">
        <v>0</v>
      </c>
      <c r="DL131" t="s">
        <v>85</v>
      </c>
      <c r="DM131">
        <v>0</v>
      </c>
      <c r="DN131" t="s">
        <v>85</v>
      </c>
      <c r="DO131">
        <v>0</v>
      </c>
    </row>
    <row r="132">
      <c r="A132">
        <f>ROW(Source!A94)</f>
        <v>94</v>
      </c>
      <c r="B132">
        <v>410110100</v>
      </c>
      <c r="C132">
        <v>410110729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400</v>
      </c>
      <c r="J132" t="s">
        <v>401</v>
      </c>
      <c r="K132" t="s">
        <v>402</v>
      </c>
      <c r="L132">
        <v>1346</v>
      </c>
      <c r="N132">
        <v>1009</v>
      </c>
      <c r="O132" t="s">
        <v>387</v>
      </c>
      <c r="P132" t="s">
        <v>387</v>
      </c>
      <c r="Q132">
        <v>1</v>
      </c>
      <c r="W132">
        <v>0</v>
      </c>
      <c r="X132">
        <v>1549268934</v>
      </c>
      <c r="Y132">
        <f t="shared" si="441"/>
        <v>0.010500000000000001</v>
      </c>
      <c r="AA132">
        <v>464.93000000000001</v>
      </c>
      <c r="AB132">
        <v>0</v>
      </c>
      <c r="AC132">
        <v>0</v>
      </c>
      <c r="AD132">
        <v>0</v>
      </c>
      <c r="AE132">
        <v>16.699999999999999</v>
      </c>
      <c r="AF132">
        <v>0</v>
      </c>
      <c r="AG132">
        <v>0</v>
      </c>
      <c r="AH132">
        <v>0</v>
      </c>
      <c r="AI132">
        <v>27.84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85</v>
      </c>
      <c r="AT132">
        <v>0.0035000000000000001</v>
      </c>
      <c r="AU132" t="s">
        <v>109</v>
      </c>
      <c r="AV132">
        <v>0</v>
      </c>
      <c r="AW132">
        <v>2</v>
      </c>
      <c r="AX132">
        <v>410110742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ROUND(Y132*Source!I94,9)</f>
        <v>2.3940000000000001</v>
      </c>
      <c r="CY132">
        <f t="shared" si="442"/>
        <v>464.93000000000001</v>
      </c>
      <c r="CZ132">
        <f t="shared" si="443"/>
        <v>16.699999999999999</v>
      </c>
      <c r="DA132">
        <f t="shared" si="444"/>
        <v>27.84</v>
      </c>
      <c r="DB132">
        <f t="shared" si="445"/>
        <v>0.17999999999999999</v>
      </c>
      <c r="DC132">
        <f t="shared" si="446"/>
        <v>0</v>
      </c>
      <c r="DD132" t="s">
        <v>85</v>
      </c>
      <c r="DE132" t="s">
        <v>85</v>
      </c>
      <c r="DF132">
        <f t="shared" si="447"/>
        <v>1113.04</v>
      </c>
      <c r="DG132">
        <f t="shared" si="448"/>
        <v>0</v>
      </c>
      <c r="DH132">
        <f t="shared" si="449"/>
        <v>0</v>
      </c>
      <c r="DI132">
        <f t="shared" si="450"/>
        <v>0</v>
      </c>
      <c r="DJ132">
        <f t="shared" si="451"/>
        <v>1113.04</v>
      </c>
      <c r="DK132">
        <v>0</v>
      </c>
      <c r="DL132" t="s">
        <v>85</v>
      </c>
      <c r="DM132">
        <v>0</v>
      </c>
      <c r="DN132" t="s">
        <v>85</v>
      </c>
      <c r="DO132">
        <v>0</v>
      </c>
    </row>
    <row r="133">
      <c r="A133">
        <f>ROW(Source!A94)</f>
        <v>94</v>
      </c>
      <c r="B133">
        <v>410110100</v>
      </c>
      <c r="C133">
        <v>410110729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403</v>
      </c>
      <c r="J133" t="s">
        <v>404</v>
      </c>
      <c r="K133" t="s">
        <v>405</v>
      </c>
      <c r="L133">
        <v>1348</v>
      </c>
      <c r="N133">
        <v>1009</v>
      </c>
      <c r="O133" t="s">
        <v>406</v>
      </c>
      <c r="P133" t="s">
        <v>406</v>
      </c>
      <c r="Q133">
        <v>1000</v>
      </c>
      <c r="W133">
        <v>0</v>
      </c>
      <c r="X133">
        <v>-2028554032</v>
      </c>
      <c r="Y133">
        <f t="shared" si="441"/>
        <v>6.0000000000000002e-06</v>
      </c>
      <c r="AA133">
        <v>2801587.25</v>
      </c>
      <c r="AB133">
        <v>0</v>
      </c>
      <c r="AC133">
        <v>0</v>
      </c>
      <c r="AD133">
        <v>0</v>
      </c>
      <c r="AE133">
        <v>78563.860000000001</v>
      </c>
      <c r="AF133">
        <v>0</v>
      </c>
      <c r="AG133">
        <v>0</v>
      </c>
      <c r="AH133">
        <v>0</v>
      </c>
      <c r="AI133">
        <v>35.659999999999997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85</v>
      </c>
      <c r="AT133">
        <v>1.9999999999999999e-06</v>
      </c>
      <c r="AU133" t="s">
        <v>109</v>
      </c>
      <c r="AV133">
        <v>0</v>
      </c>
      <c r="AW133">
        <v>2</v>
      </c>
      <c r="AX133">
        <v>410110743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ROUND(Y133*Source!I94,9)</f>
        <v>0.0013680000000000001</v>
      </c>
      <c r="CY133">
        <f t="shared" si="442"/>
        <v>2801587.25</v>
      </c>
      <c r="CZ133">
        <f t="shared" si="443"/>
        <v>78563.860000000001</v>
      </c>
      <c r="DA133">
        <f t="shared" si="444"/>
        <v>35.659999999999997</v>
      </c>
      <c r="DB133">
        <f t="shared" si="445"/>
        <v>0.47999999999999998</v>
      </c>
      <c r="DC133">
        <f t="shared" si="446"/>
        <v>0</v>
      </c>
      <c r="DD133" t="s">
        <v>85</v>
      </c>
      <c r="DE133" t="s">
        <v>85</v>
      </c>
      <c r="DF133">
        <f t="shared" si="447"/>
        <v>3832.5700000000002</v>
      </c>
      <c r="DG133">
        <f t="shared" si="448"/>
        <v>0</v>
      </c>
      <c r="DH133">
        <f t="shared" si="449"/>
        <v>0</v>
      </c>
      <c r="DI133">
        <f t="shared" si="450"/>
        <v>0</v>
      </c>
      <c r="DJ133">
        <f t="shared" si="451"/>
        <v>3832.5700000000002</v>
      </c>
      <c r="DK133">
        <v>0</v>
      </c>
      <c r="DL133" t="s">
        <v>85</v>
      </c>
      <c r="DM133">
        <v>0</v>
      </c>
      <c r="DN133" t="s">
        <v>85</v>
      </c>
      <c r="DO133">
        <v>0</v>
      </c>
    </row>
    <row r="134">
      <c r="A134">
        <f>ROW(Source!A95)</f>
        <v>95</v>
      </c>
      <c r="B134">
        <v>410110100</v>
      </c>
      <c r="C134">
        <v>410110744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375</v>
      </c>
      <c r="J134" t="s">
        <v>85</v>
      </c>
      <c r="K134" t="s">
        <v>376</v>
      </c>
      <c r="L134">
        <v>1191</v>
      </c>
      <c r="N134">
        <v>1013</v>
      </c>
      <c r="O134" t="s">
        <v>13</v>
      </c>
      <c r="P134" t="s">
        <v>13</v>
      </c>
      <c r="Q134">
        <v>1</v>
      </c>
      <c r="W134">
        <v>0</v>
      </c>
      <c r="X134">
        <v>476480486</v>
      </c>
      <c r="Y134">
        <f t="shared" si="441"/>
        <v>1.26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85</v>
      </c>
      <c r="AT134">
        <v>0.41999999999999998</v>
      </c>
      <c r="AU134" t="s">
        <v>109</v>
      </c>
      <c r="AV134">
        <v>1</v>
      </c>
      <c r="AW134">
        <v>2</v>
      </c>
      <c r="AX134">
        <v>410110750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ROUND(AT134*Source!I95*AH134*AL134,2)</f>
        <v>0</v>
      </c>
      <c r="CV134">
        <f>ROUND(Y134*Source!I95,9)</f>
        <v>71.820000000000007</v>
      </c>
      <c r="CW134">
        <v>0</v>
      </c>
      <c r="CX134">
        <f>ROUND(Y134*Source!I95,9)</f>
        <v>71.820000000000007</v>
      </c>
      <c r="CY134">
        <f>AD134</f>
        <v>0</v>
      </c>
      <c r="CZ134">
        <f>AH134</f>
        <v>0</v>
      </c>
      <c r="DA134">
        <f>AL134</f>
        <v>1</v>
      </c>
      <c r="DB134">
        <f t="shared" si="445"/>
        <v>0</v>
      </c>
      <c r="DC134">
        <f t="shared" si="446"/>
        <v>0</v>
      </c>
      <c r="DD134" t="s">
        <v>85</v>
      </c>
      <c r="DE134" t="s">
        <v>85</v>
      </c>
      <c r="DF134">
        <f t="shared" ref="DF134:DF135" si="452">ROUND(ROUND(AE134,2)*CX134,2)</f>
        <v>0</v>
      </c>
      <c r="DG134">
        <f t="shared" si="448"/>
        <v>0</v>
      </c>
      <c r="DH134">
        <f t="shared" si="449"/>
        <v>0</v>
      </c>
      <c r="DI134">
        <f t="shared" si="450"/>
        <v>0</v>
      </c>
      <c r="DJ134">
        <f>DI134</f>
        <v>0</v>
      </c>
      <c r="DK134">
        <v>0</v>
      </c>
      <c r="DL134" t="s">
        <v>85</v>
      </c>
      <c r="DM134">
        <v>0</v>
      </c>
      <c r="DN134" t="s">
        <v>85</v>
      </c>
      <c r="DO134">
        <v>0</v>
      </c>
    </row>
    <row r="135">
      <c r="A135">
        <f>ROW(Source!A95)</f>
        <v>95</v>
      </c>
      <c r="B135">
        <v>410110100</v>
      </c>
      <c r="C135">
        <v>410110744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377</v>
      </c>
      <c r="J135" t="s">
        <v>378</v>
      </c>
      <c r="K135" t="s">
        <v>379</v>
      </c>
      <c r="L135">
        <v>1368</v>
      </c>
      <c r="N135">
        <v>1011</v>
      </c>
      <c r="O135" t="s">
        <v>380</v>
      </c>
      <c r="P135" t="s">
        <v>380</v>
      </c>
      <c r="Q135">
        <v>1</v>
      </c>
      <c r="W135">
        <v>0</v>
      </c>
      <c r="X135">
        <v>-785975384</v>
      </c>
      <c r="Y135">
        <f t="shared" si="441"/>
        <v>0.059999999999999998</v>
      </c>
      <c r="AA135">
        <v>0</v>
      </c>
      <c r="AB135">
        <v>862.74000000000001</v>
      </c>
      <c r="AC135">
        <v>588.98000000000002</v>
      </c>
      <c r="AD135">
        <v>0</v>
      </c>
      <c r="AE135">
        <v>0</v>
      </c>
      <c r="AF135">
        <v>43.950000000000003</v>
      </c>
      <c r="AG135">
        <v>12.619999999999999</v>
      </c>
      <c r="AH135">
        <v>0</v>
      </c>
      <c r="AI135">
        <v>1</v>
      </c>
      <c r="AJ135">
        <v>19.629999999999999</v>
      </c>
      <c r="AK135">
        <v>46.670000000000002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85</v>
      </c>
      <c r="AT135">
        <v>0.02</v>
      </c>
      <c r="AU135" t="s">
        <v>109</v>
      </c>
      <c r="AV135">
        <v>0</v>
      </c>
      <c r="AW135">
        <v>2</v>
      </c>
      <c r="AX135">
        <v>410110751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ROUND(Y135*Source!I95*DO135,9)</f>
        <v>0</v>
      </c>
      <c r="CX135">
        <f>ROUND(Y135*Source!I95,9)</f>
        <v>3.4200000000000004</v>
      </c>
      <c r="CY135">
        <f>AB135</f>
        <v>862.74000000000001</v>
      </c>
      <c r="CZ135">
        <f>AF135</f>
        <v>43.950000000000003</v>
      </c>
      <c r="DA135">
        <f>AJ135</f>
        <v>19.629999999999999</v>
      </c>
      <c r="DB135">
        <f t="shared" si="445"/>
        <v>2.6399999999999997</v>
      </c>
      <c r="DC135">
        <f t="shared" si="446"/>
        <v>0.75</v>
      </c>
      <c r="DD135" t="s">
        <v>85</v>
      </c>
      <c r="DE135" t="s">
        <v>85</v>
      </c>
      <c r="DF135">
        <f t="shared" si="452"/>
        <v>0</v>
      </c>
      <c r="DG135">
        <f>ROUND(ROUND(AF135*AJ135,2)*CX135,2)</f>
        <v>2950.5700000000002</v>
      </c>
      <c r="DH135">
        <f>ROUND(ROUND(AG135*AK135,2)*CX135,2)</f>
        <v>2014.3099999999999</v>
      </c>
      <c r="DI135">
        <f t="shared" si="450"/>
        <v>0</v>
      </c>
      <c r="DJ135">
        <f>DG135</f>
        <v>2950.5700000000002</v>
      </c>
      <c r="DK135">
        <v>0</v>
      </c>
      <c r="DL135" t="s">
        <v>85</v>
      </c>
      <c r="DM135">
        <v>0</v>
      </c>
      <c r="DN135" t="s">
        <v>85</v>
      </c>
      <c r="DO135">
        <v>0</v>
      </c>
    </row>
    <row r="136">
      <c r="A136">
        <f>ROW(Source!A95)</f>
        <v>95</v>
      </c>
      <c r="B136">
        <v>410110100</v>
      </c>
      <c r="C136">
        <v>410110744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384</v>
      </c>
      <c r="J136" t="s">
        <v>385</v>
      </c>
      <c r="K136" t="s">
        <v>386</v>
      </c>
      <c r="L136">
        <v>1346</v>
      </c>
      <c r="N136">
        <v>1009</v>
      </c>
      <c r="O136" t="s">
        <v>387</v>
      </c>
      <c r="P136" t="s">
        <v>387</v>
      </c>
      <c r="Q136">
        <v>1</v>
      </c>
      <c r="W136">
        <v>0</v>
      </c>
      <c r="X136">
        <v>1244117591</v>
      </c>
      <c r="Y136">
        <f t="shared" si="441"/>
        <v>0.0060000000000000001</v>
      </c>
      <c r="AA136">
        <v>1355.6300000000001</v>
      </c>
      <c r="AB136">
        <v>0</v>
      </c>
      <c r="AC136">
        <v>0</v>
      </c>
      <c r="AD136">
        <v>0</v>
      </c>
      <c r="AE136">
        <v>11.25</v>
      </c>
      <c r="AF136">
        <v>0</v>
      </c>
      <c r="AG136">
        <v>0</v>
      </c>
      <c r="AH136">
        <v>0</v>
      </c>
      <c r="AI136">
        <v>120.5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85</v>
      </c>
      <c r="AT136">
        <v>0.002</v>
      </c>
      <c r="AU136" t="s">
        <v>109</v>
      </c>
      <c r="AV136">
        <v>0</v>
      </c>
      <c r="AW136">
        <v>2</v>
      </c>
      <c r="AX136">
        <v>410110752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ROUND(Y136*Source!I95,9)</f>
        <v>0.34200000000000003</v>
      </c>
      <c r="CY136">
        <f t="shared" ref="CY136:CY138" si="453">AA136</f>
        <v>1355.6300000000001</v>
      </c>
      <c r="CZ136">
        <f t="shared" ref="CZ136:CZ138" si="454">AE136</f>
        <v>11.25</v>
      </c>
      <c r="DA136">
        <f t="shared" ref="DA136:DA138" si="455">AI136</f>
        <v>120.5</v>
      </c>
      <c r="DB136">
        <f t="shared" si="445"/>
        <v>0.059999999999999998</v>
      </c>
      <c r="DC136">
        <f t="shared" si="446"/>
        <v>0</v>
      </c>
      <c r="DD136" t="s">
        <v>85</v>
      </c>
      <c r="DE136" t="s">
        <v>85</v>
      </c>
      <c r="DF136">
        <f t="shared" ref="DF136:DF138" si="456">ROUND(ROUND(AE136*AI136,2)*CX136,2)</f>
        <v>463.63</v>
      </c>
      <c r="DG136">
        <f t="shared" ref="DG136:DG139" si="457">ROUND(ROUND(AF136,2)*CX136,2)</f>
        <v>0</v>
      </c>
      <c r="DH136">
        <f t="shared" ref="DH136:DH139" si="458">ROUND(ROUND(AG136,2)*CX136,2)</f>
        <v>0</v>
      </c>
      <c r="DI136">
        <f t="shared" si="450"/>
        <v>0</v>
      </c>
      <c r="DJ136">
        <f t="shared" ref="DJ136:DJ138" si="459">DF136</f>
        <v>463.63</v>
      </c>
      <c r="DK136">
        <v>0</v>
      </c>
      <c r="DL136" t="s">
        <v>85</v>
      </c>
      <c r="DM136">
        <v>0</v>
      </c>
      <c r="DN136" t="s">
        <v>85</v>
      </c>
      <c r="DO136">
        <v>0</v>
      </c>
    </row>
    <row r="137">
      <c r="A137">
        <f>ROW(Source!A95)</f>
        <v>95</v>
      </c>
      <c r="B137">
        <v>410110100</v>
      </c>
      <c r="C137">
        <v>410110744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391</v>
      </c>
      <c r="J137" t="s">
        <v>392</v>
      </c>
      <c r="K137" t="s">
        <v>393</v>
      </c>
      <c r="L137">
        <v>1346</v>
      </c>
      <c r="N137">
        <v>1009</v>
      </c>
      <c r="O137" t="s">
        <v>387</v>
      </c>
      <c r="P137" t="s">
        <v>387</v>
      </c>
      <c r="Q137">
        <v>1</v>
      </c>
      <c r="W137">
        <v>0</v>
      </c>
      <c r="X137">
        <v>719199267</v>
      </c>
      <c r="Y137">
        <f t="shared" si="441"/>
        <v>0.012</v>
      </c>
      <c r="AA137">
        <v>49.539999999999999</v>
      </c>
      <c r="AB137">
        <v>0</v>
      </c>
      <c r="AC137">
        <v>0</v>
      </c>
      <c r="AD137">
        <v>0</v>
      </c>
      <c r="AE137">
        <v>1.6100000000000001</v>
      </c>
      <c r="AF137">
        <v>0</v>
      </c>
      <c r="AG137">
        <v>0</v>
      </c>
      <c r="AH137">
        <v>0</v>
      </c>
      <c r="AI137">
        <v>30.77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85</v>
      </c>
      <c r="AT137">
        <v>0.0040000000000000001</v>
      </c>
      <c r="AU137" t="s">
        <v>109</v>
      </c>
      <c r="AV137">
        <v>0</v>
      </c>
      <c r="AW137">
        <v>2</v>
      </c>
      <c r="AX137">
        <v>410110753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ROUND(Y137*Source!I95,9)</f>
        <v>0.68400000000000005</v>
      </c>
      <c r="CY137">
        <f t="shared" si="453"/>
        <v>49.539999999999999</v>
      </c>
      <c r="CZ137">
        <f t="shared" si="454"/>
        <v>1.6100000000000001</v>
      </c>
      <c r="DA137">
        <f t="shared" si="455"/>
        <v>30.77</v>
      </c>
      <c r="DB137">
        <f t="shared" si="445"/>
        <v>0.029999999999999999</v>
      </c>
      <c r="DC137">
        <f t="shared" si="446"/>
        <v>0</v>
      </c>
      <c r="DD137" t="s">
        <v>85</v>
      </c>
      <c r="DE137" t="s">
        <v>85</v>
      </c>
      <c r="DF137">
        <f t="shared" si="456"/>
        <v>33.890000000000001</v>
      </c>
      <c r="DG137">
        <f t="shared" si="457"/>
        <v>0</v>
      </c>
      <c r="DH137">
        <f t="shared" si="458"/>
        <v>0</v>
      </c>
      <c r="DI137">
        <f t="shared" si="450"/>
        <v>0</v>
      </c>
      <c r="DJ137">
        <f t="shared" si="459"/>
        <v>33.890000000000001</v>
      </c>
      <c r="DK137">
        <v>0</v>
      </c>
      <c r="DL137" t="s">
        <v>85</v>
      </c>
      <c r="DM137">
        <v>0</v>
      </c>
      <c r="DN137" t="s">
        <v>85</v>
      </c>
      <c r="DO137">
        <v>0</v>
      </c>
    </row>
    <row r="138">
      <c r="A138">
        <f>ROW(Source!A95)</f>
        <v>95</v>
      </c>
      <c r="B138">
        <v>410110100</v>
      </c>
      <c r="C138">
        <v>410110744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407</v>
      </c>
      <c r="J138" t="s">
        <v>408</v>
      </c>
      <c r="K138" t="s">
        <v>409</v>
      </c>
      <c r="L138">
        <v>1348</v>
      </c>
      <c r="N138">
        <v>1009</v>
      </c>
      <c r="O138" t="s">
        <v>406</v>
      </c>
      <c r="P138" t="s">
        <v>406</v>
      </c>
      <c r="Q138">
        <v>1000</v>
      </c>
      <c r="W138">
        <v>0</v>
      </c>
      <c r="X138">
        <v>74360823</v>
      </c>
      <c r="Y138">
        <f t="shared" si="441"/>
        <v>3.0000000000000001e-06</v>
      </c>
      <c r="AA138">
        <v>19498.470000000001</v>
      </c>
      <c r="AB138">
        <v>0</v>
      </c>
      <c r="AC138">
        <v>0</v>
      </c>
      <c r="AD138">
        <v>0</v>
      </c>
      <c r="AE138">
        <v>18054.139999999999</v>
      </c>
      <c r="AF138">
        <v>0</v>
      </c>
      <c r="AG138">
        <v>0</v>
      </c>
      <c r="AH138">
        <v>0</v>
      </c>
      <c r="AI138">
        <v>1.0800000000000001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85</v>
      </c>
      <c r="AT138">
        <v>9.9999999999999995e-07</v>
      </c>
      <c r="AU138" t="s">
        <v>109</v>
      </c>
      <c r="AV138">
        <v>0</v>
      </c>
      <c r="AW138">
        <v>2</v>
      </c>
      <c r="AX138">
        <v>410110754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ROUND(Y138*Source!I95,9)</f>
        <v>0.00017100000000000001</v>
      </c>
      <c r="CY138">
        <f t="shared" si="453"/>
        <v>19498.470000000001</v>
      </c>
      <c r="CZ138">
        <f t="shared" si="454"/>
        <v>18054.139999999999</v>
      </c>
      <c r="DA138">
        <f t="shared" si="455"/>
        <v>1.0800000000000001</v>
      </c>
      <c r="DB138">
        <f t="shared" si="445"/>
        <v>0.059999999999999998</v>
      </c>
      <c r="DC138">
        <f t="shared" si="446"/>
        <v>0</v>
      </c>
      <c r="DD138" t="s">
        <v>85</v>
      </c>
      <c r="DE138" t="s">
        <v>85</v>
      </c>
      <c r="DF138">
        <f t="shared" si="456"/>
        <v>3.3300000000000001</v>
      </c>
      <c r="DG138">
        <f t="shared" si="457"/>
        <v>0</v>
      </c>
      <c r="DH138">
        <f t="shared" si="458"/>
        <v>0</v>
      </c>
      <c r="DI138">
        <f t="shared" si="450"/>
        <v>0</v>
      </c>
      <c r="DJ138">
        <f t="shared" si="459"/>
        <v>3.3300000000000001</v>
      </c>
      <c r="DK138">
        <v>0</v>
      </c>
      <c r="DL138" t="s">
        <v>85</v>
      </c>
      <c r="DM138">
        <v>0</v>
      </c>
      <c r="DN138" t="s">
        <v>85</v>
      </c>
      <c r="DO138">
        <v>0</v>
      </c>
    </row>
    <row r="139">
      <c r="A139">
        <f>ROW(Source!A96)</f>
        <v>96</v>
      </c>
      <c r="B139">
        <v>410110100</v>
      </c>
      <c r="C139">
        <v>410110755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375</v>
      </c>
      <c r="J139" t="s">
        <v>85</v>
      </c>
      <c r="K139" t="s">
        <v>376</v>
      </c>
      <c r="L139">
        <v>1191</v>
      </c>
      <c r="N139">
        <v>1013</v>
      </c>
      <c r="O139" t="s">
        <v>13</v>
      </c>
      <c r="P139" t="s">
        <v>13</v>
      </c>
      <c r="Q139">
        <v>1</v>
      </c>
      <c r="W139">
        <v>0</v>
      </c>
      <c r="X139">
        <v>476480486</v>
      </c>
      <c r="Y139">
        <f t="shared" si="441"/>
        <v>1.0800000000000001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85</v>
      </c>
      <c r="AT139">
        <v>0.35999999999999999</v>
      </c>
      <c r="AU139" t="s">
        <v>109</v>
      </c>
      <c r="AV139">
        <v>1</v>
      </c>
      <c r="AW139">
        <v>2</v>
      </c>
      <c r="AX139">
        <v>410110764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ROUND(AT139*Source!I96*AH139*AL139,2)</f>
        <v>0</v>
      </c>
      <c r="CV139">
        <f>ROUND(Y139*Source!I96,9)</f>
        <v>0</v>
      </c>
      <c r="CW139">
        <v>0</v>
      </c>
      <c r="CX139">
        <f>ROUND(Y139*Source!I96,9)</f>
        <v>0</v>
      </c>
      <c r="CY139">
        <f>AD139</f>
        <v>0</v>
      </c>
      <c r="CZ139">
        <f>AH139</f>
        <v>0</v>
      </c>
      <c r="DA139">
        <f>AL139</f>
        <v>1</v>
      </c>
      <c r="DB139">
        <f t="shared" si="445"/>
        <v>0</v>
      </c>
      <c r="DC139">
        <f t="shared" si="446"/>
        <v>0</v>
      </c>
      <c r="DD139" t="s">
        <v>85</v>
      </c>
      <c r="DE139" t="s">
        <v>85</v>
      </c>
      <c r="DF139">
        <f t="shared" ref="DF139:DF140" si="460">ROUND(ROUND(AE139,2)*CX139,2)</f>
        <v>0</v>
      </c>
      <c r="DG139">
        <f t="shared" si="457"/>
        <v>0</v>
      </c>
      <c r="DH139">
        <f t="shared" si="458"/>
        <v>0</v>
      </c>
      <c r="DI139">
        <f t="shared" si="450"/>
        <v>0</v>
      </c>
      <c r="DJ139">
        <f>DI139</f>
        <v>0</v>
      </c>
      <c r="DK139">
        <v>0</v>
      </c>
      <c r="DL139" t="s">
        <v>85</v>
      </c>
      <c r="DM139">
        <v>0</v>
      </c>
      <c r="DN139" t="s">
        <v>85</v>
      </c>
      <c r="DO139">
        <v>0</v>
      </c>
    </row>
    <row r="140">
      <c r="A140">
        <f>ROW(Source!A96)</f>
        <v>96</v>
      </c>
      <c r="B140">
        <v>410110100</v>
      </c>
      <c r="C140">
        <v>410110755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377</v>
      </c>
      <c r="J140" t="s">
        <v>378</v>
      </c>
      <c r="K140" t="s">
        <v>379</v>
      </c>
      <c r="L140">
        <v>1368</v>
      </c>
      <c r="N140">
        <v>1011</v>
      </c>
      <c r="O140" t="s">
        <v>380</v>
      </c>
      <c r="P140" t="s">
        <v>380</v>
      </c>
      <c r="Q140">
        <v>1</v>
      </c>
      <c r="W140">
        <v>0</v>
      </c>
      <c r="X140">
        <v>-785975384</v>
      </c>
      <c r="Y140">
        <f t="shared" si="441"/>
        <v>0.35999999999999999</v>
      </c>
      <c r="AA140">
        <v>0</v>
      </c>
      <c r="AB140">
        <v>920.53999999999996</v>
      </c>
      <c r="AC140">
        <v>628.44000000000005</v>
      </c>
      <c r="AD140">
        <v>0</v>
      </c>
      <c r="AE140">
        <v>0</v>
      </c>
      <c r="AF140">
        <v>43.950000000000003</v>
      </c>
      <c r="AG140">
        <v>12.619999999999999</v>
      </c>
      <c r="AH140">
        <v>0</v>
      </c>
      <c r="AI140">
        <v>1</v>
      </c>
      <c r="AJ140">
        <v>19.629999999999999</v>
      </c>
      <c r="AK140">
        <v>46.670000000000002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85</v>
      </c>
      <c r="AT140">
        <v>0.12</v>
      </c>
      <c r="AU140" t="s">
        <v>109</v>
      </c>
      <c r="AV140">
        <v>0</v>
      </c>
      <c r="AW140">
        <v>2</v>
      </c>
      <c r="AX140">
        <v>410110765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ROUND(Y140*Source!I96*DO140,9)</f>
        <v>0</v>
      </c>
      <c r="CX140">
        <f>ROUND(Y140*Source!I96,9)</f>
        <v>0</v>
      </c>
      <c r="CY140">
        <f>AB140</f>
        <v>920.53999999999996</v>
      </c>
      <c r="CZ140">
        <f>AF140</f>
        <v>43.950000000000003</v>
      </c>
      <c r="DA140">
        <f>AJ140</f>
        <v>19.629999999999999</v>
      </c>
      <c r="DB140">
        <f t="shared" si="445"/>
        <v>15.809999999999999</v>
      </c>
      <c r="DC140">
        <f t="shared" si="446"/>
        <v>4.5299999999999994</v>
      </c>
      <c r="DD140" t="s">
        <v>85</v>
      </c>
      <c r="DE140" t="s">
        <v>85</v>
      </c>
      <c r="DF140">
        <f t="shared" si="460"/>
        <v>0</v>
      </c>
      <c r="DG140">
        <f>ROUND(ROUND(AF140*AJ140,2)*CX140,2)</f>
        <v>0</v>
      </c>
      <c r="DH140">
        <f>ROUND(ROUND(AG140*AK140,2)*CX140,2)</f>
        <v>0</v>
      </c>
      <c r="DI140">
        <f t="shared" si="450"/>
        <v>0</v>
      </c>
      <c r="DJ140">
        <f>DG140</f>
        <v>0</v>
      </c>
      <c r="DK140">
        <v>0</v>
      </c>
      <c r="DL140" t="s">
        <v>85</v>
      </c>
      <c r="DM140">
        <v>0</v>
      </c>
      <c r="DN140" t="s">
        <v>85</v>
      </c>
      <c r="DO140">
        <v>0</v>
      </c>
    </row>
    <row r="141">
      <c r="A141">
        <f>ROW(Source!A96)</f>
        <v>96</v>
      </c>
      <c r="B141">
        <v>410110100</v>
      </c>
      <c r="C141">
        <v>410110755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381</v>
      </c>
      <c r="J141" t="s">
        <v>382</v>
      </c>
      <c r="K141" t="s">
        <v>383</v>
      </c>
      <c r="L141">
        <v>1327</v>
      </c>
      <c r="N141">
        <v>1005</v>
      </c>
      <c r="O141" t="s">
        <v>269</v>
      </c>
      <c r="P141" t="s">
        <v>269</v>
      </c>
      <c r="Q141">
        <v>1</v>
      </c>
      <c r="W141">
        <v>0</v>
      </c>
      <c r="X141">
        <v>-516435377</v>
      </c>
      <c r="Y141">
        <f t="shared" si="441"/>
        <v>0.15000000000000002</v>
      </c>
      <c r="AA141">
        <v>34.149999999999999</v>
      </c>
      <c r="AB141">
        <v>0</v>
      </c>
      <c r="AC141">
        <v>0</v>
      </c>
      <c r="AD141">
        <v>0</v>
      </c>
      <c r="AE141">
        <v>35.719999999999999</v>
      </c>
      <c r="AF141">
        <v>0</v>
      </c>
      <c r="AG141">
        <v>0</v>
      </c>
      <c r="AH141">
        <v>0</v>
      </c>
      <c r="AI141">
        <v>0.93000000000000005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85</v>
      </c>
      <c r="AT141">
        <v>0.050000000000000003</v>
      </c>
      <c r="AU141" t="s">
        <v>109</v>
      </c>
      <c r="AV141">
        <v>0</v>
      </c>
      <c r="AW141">
        <v>2</v>
      </c>
      <c r="AX141">
        <v>410110766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ROUND(Y141*Source!I96,9)</f>
        <v>0</v>
      </c>
      <c r="CY141">
        <f t="shared" ref="CY141:CY146" si="461">AA141</f>
        <v>34.149999999999999</v>
      </c>
      <c r="CZ141">
        <f t="shared" ref="CZ141:CZ146" si="462">AE141</f>
        <v>35.719999999999999</v>
      </c>
      <c r="DA141">
        <f t="shared" ref="DA141:DA146" si="463">AI141</f>
        <v>0.93000000000000005</v>
      </c>
      <c r="DB141">
        <f t="shared" si="445"/>
        <v>5.3700000000000001</v>
      </c>
      <c r="DC141">
        <f t="shared" si="446"/>
        <v>0</v>
      </c>
      <c r="DD141" t="s">
        <v>85</v>
      </c>
      <c r="DE141" t="s">
        <v>85</v>
      </c>
      <c r="DF141">
        <f t="shared" ref="DF141:DF146" si="464">ROUND(ROUND(AE141*AI141,2)*CX141,2)</f>
        <v>0</v>
      </c>
      <c r="DG141">
        <f t="shared" ref="DG141:DG147" si="465">ROUND(ROUND(AF141,2)*CX141,2)</f>
        <v>0</v>
      </c>
      <c r="DH141">
        <f t="shared" ref="DH141:DH147" si="466">ROUND(ROUND(AG141,2)*CX141,2)</f>
        <v>0</v>
      </c>
      <c r="DI141">
        <f t="shared" si="450"/>
        <v>0</v>
      </c>
      <c r="DJ141">
        <f t="shared" ref="DJ141:DJ146" si="467">DF141</f>
        <v>0</v>
      </c>
      <c r="DK141">
        <v>0</v>
      </c>
      <c r="DL141" t="s">
        <v>85</v>
      </c>
      <c r="DM141">
        <v>0</v>
      </c>
      <c r="DN141" t="s">
        <v>85</v>
      </c>
      <c r="DO141">
        <v>0</v>
      </c>
    </row>
    <row r="142">
      <c r="A142">
        <f>ROW(Source!A96)</f>
        <v>96</v>
      </c>
      <c r="B142">
        <v>410110100</v>
      </c>
      <c r="C142">
        <v>410110755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410</v>
      </c>
      <c r="J142" t="s">
        <v>411</v>
      </c>
      <c r="K142" t="s">
        <v>412</v>
      </c>
      <c r="L142">
        <v>1346</v>
      </c>
      <c r="N142">
        <v>1009</v>
      </c>
      <c r="O142" t="s">
        <v>387</v>
      </c>
      <c r="P142" t="s">
        <v>387</v>
      </c>
      <c r="Q142">
        <v>1</v>
      </c>
      <c r="W142">
        <v>0</v>
      </c>
      <c r="X142">
        <v>1295075275</v>
      </c>
      <c r="Y142">
        <f t="shared" si="441"/>
        <v>0.0015</v>
      </c>
      <c r="AA142">
        <v>945.11000000000001</v>
      </c>
      <c r="AB142">
        <v>0</v>
      </c>
      <c r="AC142">
        <v>0</v>
      </c>
      <c r="AD142">
        <v>0</v>
      </c>
      <c r="AE142">
        <v>26.890000000000001</v>
      </c>
      <c r="AF142">
        <v>0</v>
      </c>
      <c r="AG142">
        <v>0</v>
      </c>
      <c r="AH142">
        <v>0</v>
      </c>
      <c r="AI142">
        <v>34.189999999999998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85</v>
      </c>
      <c r="AT142">
        <v>0.00050000000000000001</v>
      </c>
      <c r="AU142" t="s">
        <v>109</v>
      </c>
      <c r="AV142">
        <v>0</v>
      </c>
      <c r="AW142">
        <v>2</v>
      </c>
      <c r="AX142">
        <v>410110767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ROUND(Y142*Source!I96,9)</f>
        <v>0</v>
      </c>
      <c r="CY142">
        <f t="shared" si="461"/>
        <v>945.11000000000001</v>
      </c>
      <c r="CZ142">
        <f t="shared" si="462"/>
        <v>26.890000000000001</v>
      </c>
      <c r="DA142">
        <f t="shared" si="463"/>
        <v>34.189999999999998</v>
      </c>
      <c r="DB142">
        <f t="shared" si="445"/>
        <v>0.029999999999999999</v>
      </c>
      <c r="DC142">
        <f t="shared" si="446"/>
        <v>0</v>
      </c>
      <c r="DD142" t="s">
        <v>85</v>
      </c>
      <c r="DE142" t="s">
        <v>85</v>
      </c>
      <c r="DF142">
        <f t="shared" si="464"/>
        <v>0</v>
      </c>
      <c r="DG142">
        <f t="shared" si="465"/>
        <v>0</v>
      </c>
      <c r="DH142">
        <f t="shared" si="466"/>
        <v>0</v>
      </c>
      <c r="DI142">
        <f t="shared" si="450"/>
        <v>0</v>
      </c>
      <c r="DJ142">
        <f t="shared" si="467"/>
        <v>0</v>
      </c>
      <c r="DK142">
        <v>0</v>
      </c>
      <c r="DL142" t="s">
        <v>85</v>
      </c>
      <c r="DM142">
        <v>0</v>
      </c>
      <c r="DN142" t="s">
        <v>85</v>
      </c>
      <c r="DO142">
        <v>0</v>
      </c>
    </row>
    <row r="143">
      <c r="A143">
        <f>ROW(Source!A96)</f>
        <v>96</v>
      </c>
      <c r="B143">
        <v>410110100</v>
      </c>
      <c r="C143">
        <v>410110755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391</v>
      </c>
      <c r="J143" t="s">
        <v>392</v>
      </c>
      <c r="K143" t="s">
        <v>393</v>
      </c>
      <c r="L143">
        <v>1346</v>
      </c>
      <c r="N143">
        <v>1009</v>
      </c>
      <c r="O143" t="s">
        <v>387</v>
      </c>
      <c r="P143" t="s">
        <v>387</v>
      </c>
      <c r="Q143">
        <v>1</v>
      </c>
      <c r="W143">
        <v>0</v>
      </c>
      <c r="X143">
        <v>719199267</v>
      </c>
      <c r="Y143">
        <f t="shared" si="441"/>
        <v>0.044999999999999998</v>
      </c>
      <c r="AA143">
        <v>50.93</v>
      </c>
      <c r="AB143">
        <v>0</v>
      </c>
      <c r="AC143">
        <v>0</v>
      </c>
      <c r="AD143">
        <v>0</v>
      </c>
      <c r="AE143">
        <v>1.6100000000000001</v>
      </c>
      <c r="AF143">
        <v>0</v>
      </c>
      <c r="AG143">
        <v>0</v>
      </c>
      <c r="AH143">
        <v>0</v>
      </c>
      <c r="AI143">
        <v>30.77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85</v>
      </c>
      <c r="AT143">
        <v>0.014999999999999999</v>
      </c>
      <c r="AU143" t="s">
        <v>109</v>
      </c>
      <c r="AV143">
        <v>0</v>
      </c>
      <c r="AW143">
        <v>2</v>
      </c>
      <c r="AX143">
        <v>410110768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ROUND(Y143*Source!I96,9)</f>
        <v>0</v>
      </c>
      <c r="CY143">
        <f t="shared" si="461"/>
        <v>50.93</v>
      </c>
      <c r="CZ143">
        <f t="shared" si="462"/>
        <v>1.6100000000000001</v>
      </c>
      <c r="DA143">
        <f t="shared" si="463"/>
        <v>30.77</v>
      </c>
      <c r="DB143">
        <f t="shared" si="445"/>
        <v>0.059999999999999998</v>
      </c>
      <c r="DC143">
        <f t="shared" si="446"/>
        <v>0</v>
      </c>
      <c r="DD143" t="s">
        <v>85</v>
      </c>
      <c r="DE143" t="s">
        <v>85</v>
      </c>
      <c r="DF143">
        <f t="shared" si="464"/>
        <v>0</v>
      </c>
      <c r="DG143">
        <f t="shared" si="465"/>
        <v>0</v>
      </c>
      <c r="DH143">
        <f t="shared" si="466"/>
        <v>0</v>
      </c>
      <c r="DI143">
        <f t="shared" si="450"/>
        <v>0</v>
      </c>
      <c r="DJ143">
        <f t="shared" si="467"/>
        <v>0</v>
      </c>
      <c r="DK143">
        <v>0</v>
      </c>
      <c r="DL143" t="s">
        <v>85</v>
      </c>
      <c r="DM143">
        <v>0</v>
      </c>
      <c r="DN143" t="s">
        <v>85</v>
      </c>
      <c r="DO143">
        <v>0</v>
      </c>
    </row>
    <row r="144">
      <c r="A144">
        <f>ROW(Source!A96)</f>
        <v>96</v>
      </c>
      <c r="B144">
        <v>410110100</v>
      </c>
      <c r="C144">
        <v>410110755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394</v>
      </c>
      <c r="J144" t="s">
        <v>395</v>
      </c>
      <c r="K144" t="s">
        <v>396</v>
      </c>
      <c r="L144">
        <v>1327</v>
      </c>
      <c r="N144">
        <v>1005</v>
      </c>
      <c r="O144" t="s">
        <v>269</v>
      </c>
      <c r="P144" t="s">
        <v>269</v>
      </c>
      <c r="Q144">
        <v>1</v>
      </c>
      <c r="W144">
        <v>0</v>
      </c>
      <c r="X144">
        <v>1374291652</v>
      </c>
      <c r="Y144">
        <f t="shared" si="441"/>
        <v>0.029999999999999999</v>
      </c>
      <c r="AA144">
        <v>156.09</v>
      </c>
      <c r="AB144">
        <v>0</v>
      </c>
      <c r="AC144">
        <v>0</v>
      </c>
      <c r="AD144">
        <v>0</v>
      </c>
      <c r="AE144">
        <v>104</v>
      </c>
      <c r="AF144">
        <v>0</v>
      </c>
      <c r="AG144">
        <v>0</v>
      </c>
      <c r="AH144">
        <v>0</v>
      </c>
      <c r="AI144">
        <v>1.46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85</v>
      </c>
      <c r="AT144">
        <v>0.01</v>
      </c>
      <c r="AU144" t="s">
        <v>109</v>
      </c>
      <c r="AV144">
        <v>0</v>
      </c>
      <c r="AW144">
        <v>2</v>
      </c>
      <c r="AX144">
        <v>410110769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ROUND(Y144*Source!I96,9)</f>
        <v>0</v>
      </c>
      <c r="CY144">
        <f t="shared" si="461"/>
        <v>156.09</v>
      </c>
      <c r="CZ144">
        <f t="shared" si="462"/>
        <v>104</v>
      </c>
      <c r="DA144">
        <f t="shared" si="463"/>
        <v>1.46</v>
      </c>
      <c r="DB144">
        <f t="shared" si="445"/>
        <v>3.1199999999999997</v>
      </c>
      <c r="DC144">
        <f t="shared" si="446"/>
        <v>0</v>
      </c>
      <c r="DD144" t="s">
        <v>85</v>
      </c>
      <c r="DE144" t="s">
        <v>85</v>
      </c>
      <c r="DF144">
        <f t="shared" si="464"/>
        <v>0</v>
      </c>
      <c r="DG144">
        <f t="shared" si="465"/>
        <v>0</v>
      </c>
      <c r="DH144">
        <f t="shared" si="466"/>
        <v>0</v>
      </c>
      <c r="DI144">
        <f t="shared" si="450"/>
        <v>0</v>
      </c>
      <c r="DJ144">
        <f t="shared" si="467"/>
        <v>0</v>
      </c>
      <c r="DK144">
        <v>0</v>
      </c>
      <c r="DL144" t="s">
        <v>85</v>
      </c>
      <c r="DM144">
        <v>0</v>
      </c>
      <c r="DN144" t="s">
        <v>85</v>
      </c>
      <c r="DO144">
        <v>0</v>
      </c>
    </row>
    <row r="145">
      <c r="A145">
        <f>ROW(Source!A96)</f>
        <v>96</v>
      </c>
      <c r="B145">
        <v>410110100</v>
      </c>
      <c r="C145">
        <v>410110755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413</v>
      </c>
      <c r="J145" t="s">
        <v>414</v>
      </c>
      <c r="K145" t="s">
        <v>415</v>
      </c>
      <c r="L145">
        <v>1348</v>
      </c>
      <c r="N145">
        <v>1009</v>
      </c>
      <c r="O145" t="s">
        <v>406</v>
      </c>
      <c r="P145" t="s">
        <v>406</v>
      </c>
      <c r="Q145">
        <v>1000</v>
      </c>
      <c r="W145">
        <v>0</v>
      </c>
      <c r="X145">
        <v>-902423756</v>
      </c>
      <c r="Y145">
        <f t="shared" si="441"/>
        <v>3.8999999999999999e-05</v>
      </c>
      <c r="AA145">
        <v>267560.97999999998</v>
      </c>
      <c r="AB145">
        <v>0</v>
      </c>
      <c r="AC145">
        <v>0</v>
      </c>
      <c r="AD145">
        <v>0</v>
      </c>
      <c r="AE145">
        <v>35850.32</v>
      </c>
      <c r="AF145">
        <v>0</v>
      </c>
      <c r="AG145">
        <v>0</v>
      </c>
      <c r="AH145">
        <v>0</v>
      </c>
      <c r="AI145">
        <v>7.2599999999999998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85</v>
      </c>
      <c r="AT145">
        <v>1.2999999999999999e-05</v>
      </c>
      <c r="AU145" t="s">
        <v>109</v>
      </c>
      <c r="AV145">
        <v>0</v>
      </c>
      <c r="AW145">
        <v>2</v>
      </c>
      <c r="AX145">
        <v>410110770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ROUND(Y145*Source!I96,9)</f>
        <v>0</v>
      </c>
      <c r="CY145">
        <f t="shared" si="461"/>
        <v>267560.97999999998</v>
      </c>
      <c r="CZ145">
        <f t="shared" si="462"/>
        <v>35850.32</v>
      </c>
      <c r="DA145">
        <f t="shared" si="463"/>
        <v>7.2599999999999998</v>
      </c>
      <c r="DB145">
        <f t="shared" si="445"/>
        <v>1.4099999999999999</v>
      </c>
      <c r="DC145">
        <f t="shared" si="446"/>
        <v>0</v>
      </c>
      <c r="DD145" t="s">
        <v>85</v>
      </c>
      <c r="DE145" t="s">
        <v>85</v>
      </c>
      <c r="DF145">
        <f t="shared" si="464"/>
        <v>0</v>
      </c>
      <c r="DG145">
        <f t="shared" si="465"/>
        <v>0</v>
      </c>
      <c r="DH145">
        <f t="shared" si="466"/>
        <v>0</v>
      </c>
      <c r="DI145">
        <f t="shared" si="450"/>
        <v>0</v>
      </c>
      <c r="DJ145">
        <f t="shared" si="467"/>
        <v>0</v>
      </c>
      <c r="DK145">
        <v>0</v>
      </c>
      <c r="DL145" t="s">
        <v>85</v>
      </c>
      <c r="DM145">
        <v>0</v>
      </c>
      <c r="DN145" t="s">
        <v>85</v>
      </c>
      <c r="DO145">
        <v>0</v>
      </c>
    </row>
    <row r="146">
      <c r="A146">
        <f>ROW(Source!A96)</f>
        <v>96</v>
      </c>
      <c r="B146">
        <v>410110100</v>
      </c>
      <c r="C146">
        <v>410110755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416</v>
      </c>
      <c r="J146" t="s">
        <v>417</v>
      </c>
      <c r="K146" t="s">
        <v>418</v>
      </c>
      <c r="L146">
        <v>1348</v>
      </c>
      <c r="N146">
        <v>1009</v>
      </c>
      <c r="O146" t="s">
        <v>406</v>
      </c>
      <c r="P146" t="s">
        <v>406</v>
      </c>
      <c r="Q146">
        <v>1000</v>
      </c>
      <c r="W146">
        <v>0</v>
      </c>
      <c r="X146">
        <v>-66755891</v>
      </c>
      <c r="Y146">
        <f t="shared" si="441"/>
        <v>0.00011400000000000001</v>
      </c>
      <c r="AA146">
        <v>55925.059999999998</v>
      </c>
      <c r="AB146">
        <v>0</v>
      </c>
      <c r="AC146">
        <v>0</v>
      </c>
      <c r="AD146">
        <v>0</v>
      </c>
      <c r="AE146">
        <v>12534.98</v>
      </c>
      <c r="AF146">
        <v>0</v>
      </c>
      <c r="AG146">
        <v>0</v>
      </c>
      <c r="AH146">
        <v>0</v>
      </c>
      <c r="AI146">
        <v>4.3399999999999999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85</v>
      </c>
      <c r="AT146">
        <v>3.8000000000000002e-05</v>
      </c>
      <c r="AU146" t="s">
        <v>109</v>
      </c>
      <c r="AV146">
        <v>0</v>
      </c>
      <c r="AW146">
        <v>2</v>
      </c>
      <c r="AX146">
        <v>410110771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ROUND(Y146*Source!I96,9)</f>
        <v>0</v>
      </c>
      <c r="CY146">
        <f t="shared" si="461"/>
        <v>55925.059999999998</v>
      </c>
      <c r="CZ146">
        <f t="shared" si="462"/>
        <v>12534.98</v>
      </c>
      <c r="DA146">
        <f t="shared" si="463"/>
        <v>4.3399999999999999</v>
      </c>
      <c r="DB146">
        <f t="shared" si="445"/>
        <v>1.4399999999999999</v>
      </c>
      <c r="DC146">
        <f t="shared" si="446"/>
        <v>0</v>
      </c>
      <c r="DD146" t="s">
        <v>85</v>
      </c>
      <c r="DE146" t="s">
        <v>85</v>
      </c>
      <c r="DF146">
        <f t="shared" si="464"/>
        <v>0</v>
      </c>
      <c r="DG146">
        <f t="shared" si="465"/>
        <v>0</v>
      </c>
      <c r="DH146">
        <f t="shared" si="466"/>
        <v>0</v>
      </c>
      <c r="DI146">
        <f t="shared" si="450"/>
        <v>0</v>
      </c>
      <c r="DJ146">
        <f t="shared" si="467"/>
        <v>0</v>
      </c>
      <c r="DK146">
        <v>0</v>
      </c>
      <c r="DL146" t="s">
        <v>85</v>
      </c>
      <c r="DM146">
        <v>0</v>
      </c>
      <c r="DN146" t="s">
        <v>85</v>
      </c>
      <c r="DO146">
        <v>0</v>
      </c>
    </row>
    <row r="147">
      <c r="A147">
        <f>ROW(Source!A138)</f>
        <v>138</v>
      </c>
      <c r="B147">
        <v>410110100</v>
      </c>
      <c r="C147">
        <v>410110511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375</v>
      </c>
      <c r="J147" t="s">
        <v>85</v>
      </c>
      <c r="K147" t="s">
        <v>376</v>
      </c>
      <c r="L147">
        <v>1191</v>
      </c>
      <c r="N147">
        <v>1013</v>
      </c>
      <c r="O147" t="s">
        <v>13</v>
      </c>
      <c r="P147" t="s">
        <v>13</v>
      </c>
      <c r="Q147">
        <v>1</v>
      </c>
      <c r="W147">
        <v>0</v>
      </c>
      <c r="X147">
        <v>476480486</v>
      </c>
      <c r="Y147">
        <f t="shared" si="441"/>
        <v>1.2000000000000002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85</v>
      </c>
      <c r="AT147">
        <v>0.40000000000000002</v>
      </c>
      <c r="AU147" t="s">
        <v>109</v>
      </c>
      <c r="AV147">
        <v>1</v>
      </c>
      <c r="AW147">
        <v>2</v>
      </c>
      <c r="AX147">
        <v>410110519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ROUND(AT147*Source!I138*AH147*AL147,2)</f>
        <v>0</v>
      </c>
      <c r="CV147">
        <f>ROUND(Y147*Source!I138,9)</f>
        <v>67.200000000000003</v>
      </c>
      <c r="CW147">
        <v>0</v>
      </c>
      <c r="CX147">
        <f>ROUND(Y147*Source!I138,9)</f>
        <v>67.200000000000003</v>
      </c>
      <c r="CY147">
        <f>AD147</f>
        <v>0</v>
      </c>
      <c r="CZ147">
        <f>AH147</f>
        <v>0</v>
      </c>
      <c r="DA147">
        <f>AL147</f>
        <v>1</v>
      </c>
      <c r="DB147">
        <f t="shared" si="445"/>
        <v>0</v>
      </c>
      <c r="DC147">
        <f t="shared" si="446"/>
        <v>0</v>
      </c>
      <c r="DD147" t="s">
        <v>85</v>
      </c>
      <c r="DE147" t="s">
        <v>85</v>
      </c>
      <c r="DF147">
        <f t="shared" ref="DF147:DF148" si="468">ROUND(ROUND(AE147,2)*CX147,2)</f>
        <v>0</v>
      </c>
      <c r="DG147">
        <f t="shared" si="465"/>
        <v>0</v>
      </c>
      <c r="DH147">
        <f t="shared" si="466"/>
        <v>0</v>
      </c>
      <c r="DI147">
        <f t="shared" si="450"/>
        <v>0</v>
      </c>
      <c r="DJ147">
        <f>DI147</f>
        <v>0</v>
      </c>
      <c r="DK147">
        <v>0</v>
      </c>
      <c r="DL147" t="s">
        <v>85</v>
      </c>
      <c r="DM147">
        <v>0</v>
      </c>
      <c r="DN147" t="s">
        <v>85</v>
      </c>
      <c r="DO147">
        <v>0</v>
      </c>
    </row>
    <row r="148">
      <c r="A148">
        <f>ROW(Source!A138)</f>
        <v>138</v>
      </c>
      <c r="B148">
        <v>410110100</v>
      </c>
      <c r="C148">
        <v>410110511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377</v>
      </c>
      <c r="J148" t="s">
        <v>378</v>
      </c>
      <c r="K148" t="s">
        <v>379</v>
      </c>
      <c r="L148">
        <v>1368</v>
      </c>
      <c r="N148">
        <v>1011</v>
      </c>
      <c r="O148" t="s">
        <v>380</v>
      </c>
      <c r="P148" t="s">
        <v>380</v>
      </c>
      <c r="Q148">
        <v>1</v>
      </c>
      <c r="W148">
        <v>0</v>
      </c>
      <c r="X148">
        <v>-785975384</v>
      </c>
      <c r="Y148">
        <f t="shared" si="441"/>
        <v>0.15000000000000002</v>
      </c>
      <c r="AA148">
        <v>0</v>
      </c>
      <c r="AB148">
        <v>862.74000000000001</v>
      </c>
      <c r="AC148">
        <v>588.98000000000002</v>
      </c>
      <c r="AD148">
        <v>0</v>
      </c>
      <c r="AE148">
        <v>0</v>
      </c>
      <c r="AF148">
        <v>43.950000000000003</v>
      </c>
      <c r="AG148">
        <v>12.619999999999999</v>
      </c>
      <c r="AH148">
        <v>0</v>
      </c>
      <c r="AI148">
        <v>1</v>
      </c>
      <c r="AJ148">
        <v>19.629999999999999</v>
      </c>
      <c r="AK148">
        <v>46.670000000000002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85</v>
      </c>
      <c r="AT148">
        <v>0.050000000000000003</v>
      </c>
      <c r="AU148" t="s">
        <v>109</v>
      </c>
      <c r="AV148">
        <v>0</v>
      </c>
      <c r="AW148">
        <v>2</v>
      </c>
      <c r="AX148">
        <v>410110520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ROUND(Y148*Source!I138*DO148,9)</f>
        <v>0</v>
      </c>
      <c r="CX148">
        <f>ROUND(Y148*Source!I138,9)</f>
        <v>8.4000000000000004</v>
      </c>
      <c r="CY148">
        <f>AB148</f>
        <v>862.74000000000001</v>
      </c>
      <c r="CZ148">
        <f>AF148</f>
        <v>43.950000000000003</v>
      </c>
      <c r="DA148">
        <f>AJ148</f>
        <v>19.629999999999999</v>
      </c>
      <c r="DB148">
        <f t="shared" si="445"/>
        <v>6.5999999999999996</v>
      </c>
      <c r="DC148">
        <f t="shared" si="446"/>
        <v>1.8899999999999999</v>
      </c>
      <c r="DD148" t="s">
        <v>85</v>
      </c>
      <c r="DE148" t="s">
        <v>85</v>
      </c>
      <c r="DF148">
        <f t="shared" si="468"/>
        <v>0</v>
      </c>
      <c r="DG148">
        <f>ROUND(ROUND(AF148*AJ148,2)*CX148,2)</f>
        <v>7247.0200000000004</v>
      </c>
      <c r="DH148">
        <f>ROUND(ROUND(AG148*AK148,2)*CX148,2)</f>
        <v>4947.4300000000003</v>
      </c>
      <c r="DI148">
        <f t="shared" si="450"/>
        <v>0</v>
      </c>
      <c r="DJ148">
        <f>DG148</f>
        <v>7247.0200000000004</v>
      </c>
      <c r="DK148">
        <v>0</v>
      </c>
      <c r="DL148" t="s">
        <v>85</v>
      </c>
      <c r="DM148">
        <v>0</v>
      </c>
      <c r="DN148" t="s">
        <v>85</v>
      </c>
      <c r="DO148">
        <v>0</v>
      </c>
    </row>
    <row r="149">
      <c r="A149">
        <f>ROW(Source!A138)</f>
        <v>138</v>
      </c>
      <c r="B149">
        <v>410110100</v>
      </c>
      <c r="C149">
        <v>410110511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381</v>
      </c>
      <c r="J149" t="s">
        <v>382</v>
      </c>
      <c r="K149" t="s">
        <v>383</v>
      </c>
      <c r="L149">
        <v>1327</v>
      </c>
      <c r="N149">
        <v>1005</v>
      </c>
      <c r="O149" t="s">
        <v>269</v>
      </c>
      <c r="P149" t="s">
        <v>269</v>
      </c>
      <c r="Q149">
        <v>1</v>
      </c>
      <c r="W149">
        <v>0</v>
      </c>
      <c r="X149">
        <v>-516435377</v>
      </c>
      <c r="Y149">
        <f t="shared" si="441"/>
        <v>0.059999999999999998</v>
      </c>
      <c r="AA149">
        <v>33.219999999999999</v>
      </c>
      <c r="AB149">
        <v>0</v>
      </c>
      <c r="AC149">
        <v>0</v>
      </c>
      <c r="AD149">
        <v>0</v>
      </c>
      <c r="AE149">
        <v>35.719999999999999</v>
      </c>
      <c r="AF149">
        <v>0</v>
      </c>
      <c r="AG149">
        <v>0</v>
      </c>
      <c r="AH149">
        <v>0</v>
      </c>
      <c r="AI149">
        <v>0.93000000000000005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85</v>
      </c>
      <c r="AT149">
        <v>0.02</v>
      </c>
      <c r="AU149" t="s">
        <v>109</v>
      </c>
      <c r="AV149">
        <v>0</v>
      </c>
      <c r="AW149">
        <v>2</v>
      </c>
      <c r="AX149">
        <v>410110521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ROUND(Y149*Source!I138,9)</f>
        <v>3.3600000000000003</v>
      </c>
      <c r="CY149">
        <f t="shared" ref="CY149:CY153" si="469">AA149</f>
        <v>33.219999999999999</v>
      </c>
      <c r="CZ149">
        <f t="shared" ref="CZ149:CZ153" si="470">AE149</f>
        <v>35.719999999999999</v>
      </c>
      <c r="DA149">
        <f t="shared" ref="DA149:DA153" si="471">AI149</f>
        <v>0.93000000000000005</v>
      </c>
      <c r="DB149">
        <f t="shared" si="445"/>
        <v>2.1299999999999999</v>
      </c>
      <c r="DC149">
        <f t="shared" si="446"/>
        <v>0</v>
      </c>
      <c r="DD149" t="s">
        <v>85</v>
      </c>
      <c r="DE149" t="s">
        <v>85</v>
      </c>
      <c r="DF149">
        <f t="shared" ref="DF149:DF153" si="472">ROUND(ROUND(AE149*AI149,2)*CX149,2)</f>
        <v>111.62</v>
      </c>
      <c r="DG149">
        <f t="shared" ref="DG149:DG154" si="473">ROUND(ROUND(AF149,2)*CX149,2)</f>
        <v>0</v>
      </c>
      <c r="DH149">
        <f t="shared" ref="DH149:DH154" si="474">ROUND(ROUND(AG149,2)*CX149,2)</f>
        <v>0</v>
      </c>
      <c r="DI149">
        <f t="shared" si="450"/>
        <v>0</v>
      </c>
      <c r="DJ149">
        <f t="shared" ref="DJ149:DJ153" si="475">DF149</f>
        <v>111.62</v>
      </c>
      <c r="DK149">
        <v>0</v>
      </c>
      <c r="DL149" t="s">
        <v>85</v>
      </c>
      <c r="DM149">
        <v>0</v>
      </c>
      <c r="DN149" t="s">
        <v>85</v>
      </c>
      <c r="DO149">
        <v>0</v>
      </c>
    </row>
    <row r="150">
      <c r="A150">
        <f>ROW(Source!A138)</f>
        <v>138</v>
      </c>
      <c r="B150">
        <v>410110100</v>
      </c>
      <c r="C150">
        <v>410110511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384</v>
      </c>
      <c r="J150" t="s">
        <v>385</v>
      </c>
      <c r="K150" t="s">
        <v>386</v>
      </c>
      <c r="L150">
        <v>1346</v>
      </c>
      <c r="N150">
        <v>1009</v>
      </c>
      <c r="O150" t="s">
        <v>387</v>
      </c>
      <c r="P150" t="s">
        <v>387</v>
      </c>
      <c r="Q150">
        <v>1</v>
      </c>
      <c r="W150">
        <v>0</v>
      </c>
      <c r="X150">
        <v>1244117591</v>
      </c>
      <c r="Y150">
        <f t="shared" si="441"/>
        <v>0.012</v>
      </c>
      <c r="AA150">
        <v>1355.6300000000001</v>
      </c>
      <c r="AB150">
        <v>0</v>
      </c>
      <c r="AC150">
        <v>0</v>
      </c>
      <c r="AD150">
        <v>0</v>
      </c>
      <c r="AE150">
        <v>11.25</v>
      </c>
      <c r="AF150">
        <v>0</v>
      </c>
      <c r="AG150">
        <v>0</v>
      </c>
      <c r="AH150">
        <v>0</v>
      </c>
      <c r="AI150">
        <v>120.5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85</v>
      </c>
      <c r="AT150">
        <v>0.0040000000000000001</v>
      </c>
      <c r="AU150" t="s">
        <v>109</v>
      </c>
      <c r="AV150">
        <v>0</v>
      </c>
      <c r="AW150">
        <v>2</v>
      </c>
      <c r="AX150">
        <v>410110522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ROUND(Y150*Source!I138,9)</f>
        <v>0.67200000000000004</v>
      </c>
      <c r="CY150">
        <f t="shared" si="469"/>
        <v>1355.6300000000001</v>
      </c>
      <c r="CZ150">
        <f t="shared" si="470"/>
        <v>11.25</v>
      </c>
      <c r="DA150">
        <f t="shared" si="471"/>
        <v>120.5</v>
      </c>
      <c r="DB150">
        <f t="shared" si="445"/>
        <v>0.14999999999999999</v>
      </c>
      <c r="DC150">
        <f t="shared" si="446"/>
        <v>0</v>
      </c>
      <c r="DD150" t="s">
        <v>85</v>
      </c>
      <c r="DE150" t="s">
        <v>85</v>
      </c>
      <c r="DF150">
        <f t="shared" si="472"/>
        <v>910.98000000000002</v>
      </c>
      <c r="DG150">
        <f t="shared" si="473"/>
        <v>0</v>
      </c>
      <c r="DH150">
        <f t="shared" si="474"/>
        <v>0</v>
      </c>
      <c r="DI150">
        <f t="shared" si="450"/>
        <v>0</v>
      </c>
      <c r="DJ150">
        <f t="shared" si="475"/>
        <v>910.98000000000002</v>
      </c>
      <c r="DK150">
        <v>0</v>
      </c>
      <c r="DL150" t="s">
        <v>85</v>
      </c>
      <c r="DM150">
        <v>0</v>
      </c>
      <c r="DN150" t="s">
        <v>85</v>
      </c>
      <c r="DO150">
        <v>0</v>
      </c>
    </row>
    <row r="151">
      <c r="A151">
        <f>ROW(Source!A138)</f>
        <v>138</v>
      </c>
      <c r="B151">
        <v>410110100</v>
      </c>
      <c r="C151">
        <v>410110511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388</v>
      </c>
      <c r="J151" t="s">
        <v>389</v>
      </c>
      <c r="K151" t="s">
        <v>390</v>
      </c>
      <c r="L151">
        <v>1346</v>
      </c>
      <c r="N151">
        <v>1009</v>
      </c>
      <c r="O151" t="s">
        <v>387</v>
      </c>
      <c r="P151" t="s">
        <v>387</v>
      </c>
      <c r="Q151">
        <v>1</v>
      </c>
      <c r="W151">
        <v>0</v>
      </c>
      <c r="X151">
        <v>1888623107</v>
      </c>
      <c r="Y151">
        <f t="shared" si="441"/>
        <v>0.0060000000000000001</v>
      </c>
      <c r="AA151">
        <v>123.39</v>
      </c>
      <c r="AB151">
        <v>0</v>
      </c>
      <c r="AC151">
        <v>0</v>
      </c>
      <c r="AD151">
        <v>0</v>
      </c>
      <c r="AE151">
        <v>14.07</v>
      </c>
      <c r="AF151">
        <v>0</v>
      </c>
      <c r="AG151">
        <v>0</v>
      </c>
      <c r="AH151">
        <v>0</v>
      </c>
      <c r="AI151">
        <v>8.7699999999999996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85</v>
      </c>
      <c r="AT151">
        <v>0.002</v>
      </c>
      <c r="AU151" t="s">
        <v>109</v>
      </c>
      <c r="AV151">
        <v>0</v>
      </c>
      <c r="AW151">
        <v>2</v>
      </c>
      <c r="AX151">
        <v>410110523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ROUND(Y151*Source!I138,9)</f>
        <v>0.33600000000000002</v>
      </c>
      <c r="CY151">
        <f t="shared" si="469"/>
        <v>123.39</v>
      </c>
      <c r="CZ151">
        <f t="shared" si="470"/>
        <v>14.07</v>
      </c>
      <c r="DA151">
        <f t="shared" si="471"/>
        <v>8.7699999999999996</v>
      </c>
      <c r="DB151">
        <f t="shared" si="445"/>
        <v>0.089999999999999997</v>
      </c>
      <c r="DC151">
        <f t="shared" si="446"/>
        <v>0</v>
      </c>
      <c r="DD151" t="s">
        <v>85</v>
      </c>
      <c r="DE151" t="s">
        <v>85</v>
      </c>
      <c r="DF151">
        <f t="shared" si="472"/>
        <v>41.460000000000001</v>
      </c>
      <c r="DG151">
        <f t="shared" si="473"/>
        <v>0</v>
      </c>
      <c r="DH151">
        <f t="shared" si="474"/>
        <v>0</v>
      </c>
      <c r="DI151">
        <f t="shared" si="450"/>
        <v>0</v>
      </c>
      <c r="DJ151">
        <f t="shared" si="475"/>
        <v>41.460000000000001</v>
      </c>
      <c r="DK151">
        <v>0</v>
      </c>
      <c r="DL151" t="s">
        <v>85</v>
      </c>
      <c r="DM151">
        <v>0</v>
      </c>
      <c r="DN151" t="s">
        <v>85</v>
      </c>
      <c r="DO151">
        <v>0</v>
      </c>
    </row>
    <row r="152">
      <c r="A152">
        <f>ROW(Source!A138)</f>
        <v>138</v>
      </c>
      <c r="B152">
        <v>410110100</v>
      </c>
      <c r="C152">
        <v>410110511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400</v>
      </c>
      <c r="J152" t="s">
        <v>401</v>
      </c>
      <c r="K152" t="s">
        <v>402</v>
      </c>
      <c r="L152">
        <v>1346</v>
      </c>
      <c r="N152">
        <v>1009</v>
      </c>
      <c r="O152" t="s">
        <v>387</v>
      </c>
      <c r="P152" t="s">
        <v>387</v>
      </c>
      <c r="Q152">
        <v>1</v>
      </c>
      <c r="W152">
        <v>0</v>
      </c>
      <c r="X152">
        <v>1549268934</v>
      </c>
      <c r="Y152">
        <f t="shared" si="441"/>
        <v>0.010500000000000001</v>
      </c>
      <c r="AA152">
        <v>464.93000000000001</v>
      </c>
      <c r="AB152">
        <v>0</v>
      </c>
      <c r="AC152">
        <v>0</v>
      </c>
      <c r="AD152">
        <v>0</v>
      </c>
      <c r="AE152">
        <v>16.699999999999999</v>
      </c>
      <c r="AF152">
        <v>0</v>
      </c>
      <c r="AG152">
        <v>0</v>
      </c>
      <c r="AH152">
        <v>0</v>
      </c>
      <c r="AI152">
        <v>27.84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85</v>
      </c>
      <c r="AT152">
        <v>0.0035000000000000001</v>
      </c>
      <c r="AU152" t="s">
        <v>109</v>
      </c>
      <c r="AV152">
        <v>0</v>
      </c>
      <c r="AW152">
        <v>2</v>
      </c>
      <c r="AX152">
        <v>410110524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ROUND(Y152*Source!I138,9)</f>
        <v>0.58800000000000008</v>
      </c>
      <c r="CY152">
        <f t="shared" si="469"/>
        <v>464.93000000000001</v>
      </c>
      <c r="CZ152">
        <f t="shared" si="470"/>
        <v>16.699999999999999</v>
      </c>
      <c r="DA152">
        <f t="shared" si="471"/>
        <v>27.84</v>
      </c>
      <c r="DB152">
        <f t="shared" si="445"/>
        <v>0.17999999999999999</v>
      </c>
      <c r="DC152">
        <f t="shared" si="446"/>
        <v>0</v>
      </c>
      <c r="DD152" t="s">
        <v>85</v>
      </c>
      <c r="DE152" t="s">
        <v>85</v>
      </c>
      <c r="DF152">
        <f t="shared" si="472"/>
        <v>273.38</v>
      </c>
      <c r="DG152">
        <f t="shared" si="473"/>
        <v>0</v>
      </c>
      <c r="DH152">
        <f t="shared" si="474"/>
        <v>0</v>
      </c>
      <c r="DI152">
        <f t="shared" si="450"/>
        <v>0</v>
      </c>
      <c r="DJ152">
        <f t="shared" si="475"/>
        <v>273.38</v>
      </c>
      <c r="DK152">
        <v>0</v>
      </c>
      <c r="DL152" t="s">
        <v>85</v>
      </c>
      <c r="DM152">
        <v>0</v>
      </c>
      <c r="DN152" t="s">
        <v>85</v>
      </c>
      <c r="DO152">
        <v>0</v>
      </c>
    </row>
    <row r="153">
      <c r="A153">
        <f>ROW(Source!A138)</f>
        <v>138</v>
      </c>
      <c r="B153">
        <v>410110100</v>
      </c>
      <c r="C153">
        <v>410110511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403</v>
      </c>
      <c r="J153" t="s">
        <v>404</v>
      </c>
      <c r="K153" t="s">
        <v>405</v>
      </c>
      <c r="L153">
        <v>1348</v>
      </c>
      <c r="N153">
        <v>1009</v>
      </c>
      <c r="O153" t="s">
        <v>406</v>
      </c>
      <c r="P153" t="s">
        <v>406</v>
      </c>
      <c r="Q153">
        <v>1000</v>
      </c>
      <c r="W153">
        <v>0</v>
      </c>
      <c r="X153">
        <v>-2028554032</v>
      </c>
      <c r="Y153">
        <f t="shared" si="441"/>
        <v>6.0000000000000002e-06</v>
      </c>
      <c r="AA153">
        <v>2801587.25</v>
      </c>
      <c r="AB153">
        <v>0</v>
      </c>
      <c r="AC153">
        <v>0</v>
      </c>
      <c r="AD153">
        <v>0</v>
      </c>
      <c r="AE153">
        <v>78563.860000000001</v>
      </c>
      <c r="AF153">
        <v>0</v>
      </c>
      <c r="AG153">
        <v>0</v>
      </c>
      <c r="AH153">
        <v>0</v>
      </c>
      <c r="AI153">
        <v>35.659999999999997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85</v>
      </c>
      <c r="AT153">
        <v>1.9999999999999999e-06</v>
      </c>
      <c r="AU153" t="s">
        <v>109</v>
      </c>
      <c r="AV153">
        <v>0</v>
      </c>
      <c r="AW153">
        <v>2</v>
      </c>
      <c r="AX153">
        <v>410110525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ROUND(Y153*Source!I138,9)</f>
        <v>0.00033600000000000004</v>
      </c>
      <c r="CY153">
        <f t="shared" si="469"/>
        <v>2801587.25</v>
      </c>
      <c r="CZ153">
        <f t="shared" si="470"/>
        <v>78563.860000000001</v>
      </c>
      <c r="DA153">
        <f t="shared" si="471"/>
        <v>35.659999999999997</v>
      </c>
      <c r="DB153">
        <f t="shared" si="445"/>
        <v>0.47999999999999998</v>
      </c>
      <c r="DC153">
        <f t="shared" si="446"/>
        <v>0</v>
      </c>
      <c r="DD153" t="s">
        <v>85</v>
      </c>
      <c r="DE153" t="s">
        <v>85</v>
      </c>
      <c r="DF153">
        <f t="shared" si="472"/>
        <v>941.33000000000004</v>
      </c>
      <c r="DG153">
        <f t="shared" si="473"/>
        <v>0</v>
      </c>
      <c r="DH153">
        <f t="shared" si="474"/>
        <v>0</v>
      </c>
      <c r="DI153">
        <f t="shared" si="450"/>
        <v>0</v>
      </c>
      <c r="DJ153">
        <f t="shared" si="475"/>
        <v>941.33000000000004</v>
      </c>
      <c r="DK153">
        <v>0</v>
      </c>
      <c r="DL153" t="s">
        <v>85</v>
      </c>
      <c r="DM153">
        <v>0</v>
      </c>
      <c r="DN153" t="s">
        <v>85</v>
      </c>
      <c r="DO153">
        <v>0</v>
      </c>
    </row>
    <row r="154">
      <c r="A154">
        <f>ROW(Source!A139)</f>
        <v>139</v>
      </c>
      <c r="B154">
        <v>410110100</v>
      </c>
      <c r="C154">
        <v>410110526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375</v>
      </c>
      <c r="J154" t="s">
        <v>85</v>
      </c>
      <c r="K154" t="s">
        <v>376</v>
      </c>
      <c r="L154">
        <v>1191</v>
      </c>
      <c r="N154">
        <v>1013</v>
      </c>
      <c r="O154" t="s">
        <v>13</v>
      </c>
      <c r="P154" t="s">
        <v>13</v>
      </c>
      <c r="Q154">
        <v>1</v>
      </c>
      <c r="W154">
        <v>0</v>
      </c>
      <c r="X154">
        <v>476480486</v>
      </c>
      <c r="Y154">
        <f t="shared" si="441"/>
        <v>1.2000000000000002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85</v>
      </c>
      <c r="AT154">
        <v>0.40000000000000002</v>
      </c>
      <c r="AU154" t="s">
        <v>109</v>
      </c>
      <c r="AV154">
        <v>1</v>
      </c>
      <c r="AW154">
        <v>2</v>
      </c>
      <c r="AX154">
        <v>410110534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ROUND(AT154*Source!I139*AH154*AL154,2)</f>
        <v>0</v>
      </c>
      <c r="CV154">
        <f>ROUND(Y154*Source!I139,9)</f>
        <v>81.600000000000009</v>
      </c>
      <c r="CW154">
        <v>0</v>
      </c>
      <c r="CX154">
        <f>ROUND(Y154*Source!I139,9)</f>
        <v>81.600000000000009</v>
      </c>
      <c r="CY154">
        <f>AD154</f>
        <v>0</v>
      </c>
      <c r="CZ154">
        <f>AH154</f>
        <v>0</v>
      </c>
      <c r="DA154">
        <f>AL154</f>
        <v>1</v>
      </c>
      <c r="DB154">
        <f t="shared" si="445"/>
        <v>0</v>
      </c>
      <c r="DC154">
        <f t="shared" si="446"/>
        <v>0</v>
      </c>
      <c r="DD154" t="s">
        <v>85</v>
      </c>
      <c r="DE154" t="s">
        <v>85</v>
      </c>
      <c r="DF154">
        <f t="shared" ref="DF154:DF155" si="476">ROUND(ROUND(AE154,2)*CX154,2)</f>
        <v>0</v>
      </c>
      <c r="DG154">
        <f t="shared" si="473"/>
        <v>0</v>
      </c>
      <c r="DH154">
        <f t="shared" si="474"/>
        <v>0</v>
      </c>
      <c r="DI154">
        <f t="shared" si="450"/>
        <v>0</v>
      </c>
      <c r="DJ154">
        <f>DI154</f>
        <v>0</v>
      </c>
      <c r="DK154">
        <v>0</v>
      </c>
      <c r="DL154" t="s">
        <v>85</v>
      </c>
      <c r="DM154">
        <v>0</v>
      </c>
      <c r="DN154" t="s">
        <v>85</v>
      </c>
      <c r="DO154">
        <v>0</v>
      </c>
    </row>
    <row r="155">
      <c r="A155">
        <f>ROW(Source!A139)</f>
        <v>139</v>
      </c>
      <c r="B155">
        <v>410110100</v>
      </c>
      <c r="C155">
        <v>410110526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377</v>
      </c>
      <c r="J155" t="s">
        <v>378</v>
      </c>
      <c r="K155" t="s">
        <v>379</v>
      </c>
      <c r="L155">
        <v>1368</v>
      </c>
      <c r="N155">
        <v>1011</v>
      </c>
      <c r="O155" t="s">
        <v>380</v>
      </c>
      <c r="P155" t="s">
        <v>380</v>
      </c>
      <c r="Q155">
        <v>1</v>
      </c>
      <c r="W155">
        <v>0</v>
      </c>
      <c r="X155">
        <v>-785975384</v>
      </c>
      <c r="Y155">
        <f t="shared" si="441"/>
        <v>0.15000000000000002</v>
      </c>
      <c r="AA155">
        <v>0</v>
      </c>
      <c r="AB155">
        <v>862.74000000000001</v>
      </c>
      <c r="AC155">
        <v>588.98000000000002</v>
      </c>
      <c r="AD155">
        <v>0</v>
      </c>
      <c r="AE155">
        <v>0</v>
      </c>
      <c r="AF155">
        <v>43.950000000000003</v>
      </c>
      <c r="AG155">
        <v>12.619999999999999</v>
      </c>
      <c r="AH155">
        <v>0</v>
      </c>
      <c r="AI155">
        <v>1</v>
      </c>
      <c r="AJ155">
        <v>19.629999999999999</v>
      </c>
      <c r="AK155">
        <v>46.670000000000002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85</v>
      </c>
      <c r="AT155">
        <v>0.050000000000000003</v>
      </c>
      <c r="AU155" t="s">
        <v>109</v>
      </c>
      <c r="AV155">
        <v>0</v>
      </c>
      <c r="AW155">
        <v>2</v>
      </c>
      <c r="AX155">
        <v>410110535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ROUND(Y155*Source!I139*DO155,9)</f>
        <v>0</v>
      </c>
      <c r="CX155">
        <f>ROUND(Y155*Source!I139,9)</f>
        <v>10.200000000000001</v>
      </c>
      <c r="CY155">
        <f>AB155</f>
        <v>862.74000000000001</v>
      </c>
      <c r="CZ155">
        <f>AF155</f>
        <v>43.950000000000003</v>
      </c>
      <c r="DA155">
        <f>AJ155</f>
        <v>19.629999999999999</v>
      </c>
      <c r="DB155">
        <f t="shared" si="445"/>
        <v>6.5999999999999996</v>
      </c>
      <c r="DC155">
        <f t="shared" si="446"/>
        <v>1.8899999999999999</v>
      </c>
      <c r="DD155" t="s">
        <v>85</v>
      </c>
      <c r="DE155" t="s">
        <v>85</v>
      </c>
      <c r="DF155">
        <f t="shared" si="476"/>
        <v>0</v>
      </c>
      <c r="DG155">
        <f>ROUND(ROUND(AF155*AJ155,2)*CX155,2)</f>
        <v>8799.9500000000007</v>
      </c>
      <c r="DH155">
        <f>ROUND(ROUND(AG155*AK155,2)*CX155,2)</f>
        <v>6007.6000000000004</v>
      </c>
      <c r="DI155">
        <f t="shared" si="450"/>
        <v>0</v>
      </c>
      <c r="DJ155">
        <f>DG155</f>
        <v>8799.9500000000007</v>
      </c>
      <c r="DK155">
        <v>0</v>
      </c>
      <c r="DL155" t="s">
        <v>85</v>
      </c>
      <c r="DM155">
        <v>0</v>
      </c>
      <c r="DN155" t="s">
        <v>85</v>
      </c>
      <c r="DO155">
        <v>0</v>
      </c>
    </row>
    <row r="156">
      <c r="A156">
        <f>ROW(Source!A139)</f>
        <v>139</v>
      </c>
      <c r="B156">
        <v>410110100</v>
      </c>
      <c r="C156">
        <v>410110526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381</v>
      </c>
      <c r="J156" t="s">
        <v>382</v>
      </c>
      <c r="K156" t="s">
        <v>383</v>
      </c>
      <c r="L156">
        <v>1327</v>
      </c>
      <c r="N156">
        <v>1005</v>
      </c>
      <c r="O156" t="s">
        <v>269</v>
      </c>
      <c r="P156" t="s">
        <v>269</v>
      </c>
      <c r="Q156">
        <v>1</v>
      </c>
      <c r="W156">
        <v>0</v>
      </c>
      <c r="X156">
        <v>-516435377</v>
      </c>
      <c r="Y156">
        <f t="shared" si="441"/>
        <v>0.059999999999999998</v>
      </c>
      <c r="AA156">
        <v>33.219999999999999</v>
      </c>
      <c r="AB156">
        <v>0</v>
      </c>
      <c r="AC156">
        <v>0</v>
      </c>
      <c r="AD156">
        <v>0</v>
      </c>
      <c r="AE156">
        <v>35.719999999999999</v>
      </c>
      <c r="AF156">
        <v>0</v>
      </c>
      <c r="AG156">
        <v>0</v>
      </c>
      <c r="AH156">
        <v>0</v>
      </c>
      <c r="AI156">
        <v>0.93000000000000005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85</v>
      </c>
      <c r="AT156">
        <v>0.02</v>
      </c>
      <c r="AU156" t="s">
        <v>109</v>
      </c>
      <c r="AV156">
        <v>0</v>
      </c>
      <c r="AW156">
        <v>2</v>
      </c>
      <c r="AX156">
        <v>410110536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ROUND(Y156*Source!I139,9)</f>
        <v>4.0800000000000001</v>
      </c>
      <c r="CY156">
        <f t="shared" ref="CY156:CY160" si="477">AA156</f>
        <v>33.219999999999999</v>
      </c>
      <c r="CZ156">
        <f t="shared" ref="CZ156:CZ160" si="478">AE156</f>
        <v>35.719999999999999</v>
      </c>
      <c r="DA156">
        <f t="shared" ref="DA156:DA160" si="479">AI156</f>
        <v>0.93000000000000005</v>
      </c>
      <c r="DB156">
        <f t="shared" si="445"/>
        <v>2.1299999999999999</v>
      </c>
      <c r="DC156">
        <f t="shared" si="446"/>
        <v>0</v>
      </c>
      <c r="DD156" t="s">
        <v>85</v>
      </c>
      <c r="DE156" t="s">
        <v>85</v>
      </c>
      <c r="DF156">
        <f t="shared" ref="DF156:DF160" si="480">ROUND(ROUND(AE156*AI156,2)*CX156,2)</f>
        <v>135.53999999999999</v>
      </c>
      <c r="DG156">
        <f t="shared" ref="DG156:DG161" si="481">ROUND(ROUND(AF156,2)*CX156,2)</f>
        <v>0</v>
      </c>
      <c r="DH156">
        <f t="shared" ref="DH156:DH161" si="482">ROUND(ROUND(AG156,2)*CX156,2)</f>
        <v>0</v>
      </c>
      <c r="DI156">
        <f t="shared" si="450"/>
        <v>0</v>
      </c>
      <c r="DJ156">
        <f t="shared" ref="DJ156:DJ160" si="483">DF156</f>
        <v>135.53999999999999</v>
      </c>
      <c r="DK156">
        <v>0</v>
      </c>
      <c r="DL156" t="s">
        <v>85</v>
      </c>
      <c r="DM156">
        <v>0</v>
      </c>
      <c r="DN156" t="s">
        <v>85</v>
      </c>
      <c r="DO156">
        <v>0</v>
      </c>
    </row>
    <row r="157">
      <c r="A157">
        <f>ROW(Source!A139)</f>
        <v>139</v>
      </c>
      <c r="B157">
        <v>410110100</v>
      </c>
      <c r="C157">
        <v>410110526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384</v>
      </c>
      <c r="J157" t="s">
        <v>385</v>
      </c>
      <c r="K157" t="s">
        <v>386</v>
      </c>
      <c r="L157">
        <v>1346</v>
      </c>
      <c r="N157">
        <v>1009</v>
      </c>
      <c r="O157" t="s">
        <v>387</v>
      </c>
      <c r="P157" t="s">
        <v>387</v>
      </c>
      <c r="Q157">
        <v>1</v>
      </c>
      <c r="W157">
        <v>0</v>
      </c>
      <c r="X157">
        <v>1244117591</v>
      </c>
      <c r="Y157">
        <f t="shared" si="441"/>
        <v>0.012</v>
      </c>
      <c r="AA157">
        <v>1355.6300000000001</v>
      </c>
      <c r="AB157">
        <v>0</v>
      </c>
      <c r="AC157">
        <v>0</v>
      </c>
      <c r="AD157">
        <v>0</v>
      </c>
      <c r="AE157">
        <v>11.25</v>
      </c>
      <c r="AF157">
        <v>0</v>
      </c>
      <c r="AG157">
        <v>0</v>
      </c>
      <c r="AH157">
        <v>0</v>
      </c>
      <c r="AI157">
        <v>120.5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85</v>
      </c>
      <c r="AT157">
        <v>0.0040000000000000001</v>
      </c>
      <c r="AU157" t="s">
        <v>109</v>
      </c>
      <c r="AV157">
        <v>0</v>
      </c>
      <c r="AW157">
        <v>2</v>
      </c>
      <c r="AX157">
        <v>410110537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ROUND(Y157*Source!I139,9)</f>
        <v>0.81600000000000006</v>
      </c>
      <c r="CY157">
        <f t="shared" si="477"/>
        <v>1355.6300000000001</v>
      </c>
      <c r="CZ157">
        <f t="shared" si="478"/>
        <v>11.25</v>
      </c>
      <c r="DA157">
        <f t="shared" si="479"/>
        <v>120.5</v>
      </c>
      <c r="DB157">
        <f t="shared" si="445"/>
        <v>0.14999999999999999</v>
      </c>
      <c r="DC157">
        <f t="shared" si="446"/>
        <v>0</v>
      </c>
      <c r="DD157" t="s">
        <v>85</v>
      </c>
      <c r="DE157" t="s">
        <v>85</v>
      </c>
      <c r="DF157">
        <f t="shared" si="480"/>
        <v>1106.1900000000001</v>
      </c>
      <c r="DG157">
        <f t="shared" si="481"/>
        <v>0</v>
      </c>
      <c r="DH157">
        <f t="shared" si="482"/>
        <v>0</v>
      </c>
      <c r="DI157">
        <f t="shared" si="450"/>
        <v>0</v>
      </c>
      <c r="DJ157">
        <f t="shared" si="483"/>
        <v>1106.1900000000001</v>
      </c>
      <c r="DK157">
        <v>0</v>
      </c>
      <c r="DL157" t="s">
        <v>85</v>
      </c>
      <c r="DM157">
        <v>0</v>
      </c>
      <c r="DN157" t="s">
        <v>85</v>
      </c>
      <c r="DO157">
        <v>0</v>
      </c>
    </row>
    <row r="158">
      <c r="A158">
        <f>ROW(Source!A139)</f>
        <v>139</v>
      </c>
      <c r="B158">
        <v>410110100</v>
      </c>
      <c r="C158">
        <v>410110526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388</v>
      </c>
      <c r="J158" t="s">
        <v>389</v>
      </c>
      <c r="K158" t="s">
        <v>390</v>
      </c>
      <c r="L158">
        <v>1346</v>
      </c>
      <c r="N158">
        <v>1009</v>
      </c>
      <c r="O158" t="s">
        <v>387</v>
      </c>
      <c r="P158" t="s">
        <v>387</v>
      </c>
      <c r="Q158">
        <v>1</v>
      </c>
      <c r="W158">
        <v>0</v>
      </c>
      <c r="X158">
        <v>1888623107</v>
      </c>
      <c r="Y158">
        <f t="shared" si="441"/>
        <v>0.0060000000000000001</v>
      </c>
      <c r="AA158">
        <v>123.39</v>
      </c>
      <c r="AB158">
        <v>0</v>
      </c>
      <c r="AC158">
        <v>0</v>
      </c>
      <c r="AD158">
        <v>0</v>
      </c>
      <c r="AE158">
        <v>14.07</v>
      </c>
      <c r="AF158">
        <v>0</v>
      </c>
      <c r="AG158">
        <v>0</v>
      </c>
      <c r="AH158">
        <v>0</v>
      </c>
      <c r="AI158">
        <v>8.7699999999999996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85</v>
      </c>
      <c r="AT158">
        <v>0.002</v>
      </c>
      <c r="AU158" t="s">
        <v>109</v>
      </c>
      <c r="AV158">
        <v>0</v>
      </c>
      <c r="AW158">
        <v>2</v>
      </c>
      <c r="AX158">
        <v>410110538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0.40800000000000003</v>
      </c>
      <c r="CY158">
        <f t="shared" si="477"/>
        <v>123.39</v>
      </c>
      <c r="CZ158">
        <f t="shared" si="478"/>
        <v>14.07</v>
      </c>
      <c r="DA158">
        <f t="shared" si="479"/>
        <v>8.7699999999999996</v>
      </c>
      <c r="DB158">
        <f t="shared" si="445"/>
        <v>0.089999999999999997</v>
      </c>
      <c r="DC158">
        <f t="shared" si="446"/>
        <v>0</v>
      </c>
      <c r="DD158" t="s">
        <v>85</v>
      </c>
      <c r="DE158" t="s">
        <v>85</v>
      </c>
      <c r="DF158">
        <f t="shared" si="480"/>
        <v>50.340000000000003</v>
      </c>
      <c r="DG158">
        <f t="shared" si="481"/>
        <v>0</v>
      </c>
      <c r="DH158">
        <f t="shared" si="482"/>
        <v>0</v>
      </c>
      <c r="DI158">
        <f t="shared" si="450"/>
        <v>0</v>
      </c>
      <c r="DJ158">
        <f t="shared" si="483"/>
        <v>50.340000000000003</v>
      </c>
      <c r="DK158">
        <v>0</v>
      </c>
      <c r="DL158" t="s">
        <v>85</v>
      </c>
      <c r="DM158">
        <v>0</v>
      </c>
      <c r="DN158" t="s">
        <v>85</v>
      </c>
      <c r="DO158">
        <v>0</v>
      </c>
    </row>
    <row r="159">
      <c r="A159">
        <f>ROW(Source!A139)</f>
        <v>139</v>
      </c>
      <c r="B159">
        <v>410110100</v>
      </c>
      <c r="C159">
        <v>410110526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400</v>
      </c>
      <c r="J159" t="s">
        <v>401</v>
      </c>
      <c r="K159" t="s">
        <v>402</v>
      </c>
      <c r="L159">
        <v>1346</v>
      </c>
      <c r="N159">
        <v>1009</v>
      </c>
      <c r="O159" t="s">
        <v>387</v>
      </c>
      <c r="P159" t="s">
        <v>387</v>
      </c>
      <c r="Q159">
        <v>1</v>
      </c>
      <c r="W159">
        <v>0</v>
      </c>
      <c r="X159">
        <v>1549268934</v>
      </c>
      <c r="Y159">
        <f t="shared" si="441"/>
        <v>0.010500000000000001</v>
      </c>
      <c r="AA159">
        <v>464.93000000000001</v>
      </c>
      <c r="AB159">
        <v>0</v>
      </c>
      <c r="AC159">
        <v>0</v>
      </c>
      <c r="AD159">
        <v>0</v>
      </c>
      <c r="AE159">
        <v>16.699999999999999</v>
      </c>
      <c r="AF159">
        <v>0</v>
      </c>
      <c r="AG159">
        <v>0</v>
      </c>
      <c r="AH159">
        <v>0</v>
      </c>
      <c r="AI159">
        <v>27.84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85</v>
      </c>
      <c r="AT159">
        <v>0.0035000000000000001</v>
      </c>
      <c r="AU159" t="s">
        <v>109</v>
      </c>
      <c r="AV159">
        <v>0</v>
      </c>
      <c r="AW159">
        <v>2</v>
      </c>
      <c r="AX159">
        <v>410110539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0.71400000000000008</v>
      </c>
      <c r="CY159">
        <f t="shared" si="477"/>
        <v>464.93000000000001</v>
      </c>
      <c r="CZ159">
        <f t="shared" si="478"/>
        <v>16.699999999999999</v>
      </c>
      <c r="DA159">
        <f t="shared" si="479"/>
        <v>27.84</v>
      </c>
      <c r="DB159">
        <f t="shared" si="445"/>
        <v>0.17999999999999999</v>
      </c>
      <c r="DC159">
        <f t="shared" si="446"/>
        <v>0</v>
      </c>
      <c r="DD159" t="s">
        <v>85</v>
      </c>
      <c r="DE159" t="s">
        <v>85</v>
      </c>
      <c r="DF159">
        <f t="shared" si="480"/>
        <v>331.95999999999998</v>
      </c>
      <c r="DG159">
        <f t="shared" si="481"/>
        <v>0</v>
      </c>
      <c r="DH159">
        <f t="shared" si="482"/>
        <v>0</v>
      </c>
      <c r="DI159">
        <f t="shared" si="450"/>
        <v>0</v>
      </c>
      <c r="DJ159">
        <f t="shared" si="483"/>
        <v>331.95999999999998</v>
      </c>
      <c r="DK159">
        <v>0</v>
      </c>
      <c r="DL159" t="s">
        <v>85</v>
      </c>
      <c r="DM159">
        <v>0</v>
      </c>
      <c r="DN159" t="s">
        <v>85</v>
      </c>
      <c r="DO159">
        <v>0</v>
      </c>
    </row>
    <row r="160">
      <c r="A160">
        <f>ROW(Source!A139)</f>
        <v>139</v>
      </c>
      <c r="B160">
        <v>410110100</v>
      </c>
      <c r="C160">
        <v>410110526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403</v>
      </c>
      <c r="J160" t="s">
        <v>404</v>
      </c>
      <c r="K160" t="s">
        <v>405</v>
      </c>
      <c r="L160">
        <v>1348</v>
      </c>
      <c r="N160">
        <v>1009</v>
      </c>
      <c r="O160" t="s">
        <v>406</v>
      </c>
      <c r="P160" t="s">
        <v>406</v>
      </c>
      <c r="Q160">
        <v>1000</v>
      </c>
      <c r="W160">
        <v>0</v>
      </c>
      <c r="X160">
        <v>-2028554032</v>
      </c>
      <c r="Y160">
        <f t="shared" si="441"/>
        <v>6.0000000000000002e-06</v>
      </c>
      <c r="AA160">
        <v>2801587.25</v>
      </c>
      <c r="AB160">
        <v>0</v>
      </c>
      <c r="AC160">
        <v>0</v>
      </c>
      <c r="AD160">
        <v>0</v>
      </c>
      <c r="AE160">
        <v>78563.860000000001</v>
      </c>
      <c r="AF160">
        <v>0</v>
      </c>
      <c r="AG160">
        <v>0</v>
      </c>
      <c r="AH160">
        <v>0</v>
      </c>
      <c r="AI160">
        <v>35.659999999999997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85</v>
      </c>
      <c r="AT160">
        <v>1.9999999999999999e-06</v>
      </c>
      <c r="AU160" t="s">
        <v>109</v>
      </c>
      <c r="AV160">
        <v>0</v>
      </c>
      <c r="AW160">
        <v>2</v>
      </c>
      <c r="AX160">
        <v>410110540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0.00040800000000000005</v>
      </c>
      <c r="CY160">
        <f t="shared" si="477"/>
        <v>2801587.25</v>
      </c>
      <c r="CZ160">
        <f t="shared" si="478"/>
        <v>78563.860000000001</v>
      </c>
      <c r="DA160">
        <f t="shared" si="479"/>
        <v>35.659999999999997</v>
      </c>
      <c r="DB160">
        <f t="shared" si="445"/>
        <v>0.47999999999999998</v>
      </c>
      <c r="DC160">
        <f t="shared" si="446"/>
        <v>0</v>
      </c>
      <c r="DD160" t="s">
        <v>85</v>
      </c>
      <c r="DE160" t="s">
        <v>85</v>
      </c>
      <c r="DF160">
        <f t="shared" si="480"/>
        <v>1143.05</v>
      </c>
      <c r="DG160">
        <f t="shared" si="481"/>
        <v>0</v>
      </c>
      <c r="DH160">
        <f t="shared" si="482"/>
        <v>0</v>
      </c>
      <c r="DI160">
        <f t="shared" si="450"/>
        <v>0</v>
      </c>
      <c r="DJ160">
        <f t="shared" si="483"/>
        <v>1143.05</v>
      </c>
      <c r="DK160">
        <v>0</v>
      </c>
      <c r="DL160" t="s">
        <v>85</v>
      </c>
      <c r="DM160">
        <v>0</v>
      </c>
      <c r="DN160" t="s">
        <v>85</v>
      </c>
      <c r="DO160">
        <v>0</v>
      </c>
    </row>
    <row r="161">
      <c r="A161">
        <f>ROW(Source!A140)</f>
        <v>140</v>
      </c>
      <c r="B161">
        <v>410110100</v>
      </c>
      <c r="C161">
        <v>410168747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375</v>
      </c>
      <c r="J161" t="s">
        <v>85</v>
      </c>
      <c r="K161" t="s">
        <v>376</v>
      </c>
      <c r="L161">
        <v>1191</v>
      </c>
      <c r="N161">
        <v>1013</v>
      </c>
      <c r="O161" t="s">
        <v>13</v>
      </c>
      <c r="P161" t="s">
        <v>13</v>
      </c>
      <c r="Q161">
        <v>1</v>
      </c>
      <c r="W161">
        <v>0</v>
      </c>
      <c r="X161">
        <v>476480486</v>
      </c>
      <c r="Y161">
        <f t="shared" si="441"/>
        <v>0.89999999999999991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85</v>
      </c>
      <c r="AT161">
        <v>0.29999999999999999</v>
      </c>
      <c r="AU161" t="s">
        <v>109</v>
      </c>
      <c r="AV161">
        <v>1</v>
      </c>
      <c r="AW161">
        <v>2</v>
      </c>
      <c r="AX161">
        <v>410168755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ROUND(AT161*Source!I140*AH161*AL161,2)</f>
        <v>0</v>
      </c>
      <c r="CV161">
        <f>ROUND(Y161*Source!I140,9)</f>
        <v>1.8</v>
      </c>
      <c r="CW161">
        <v>0</v>
      </c>
      <c r="CX161">
        <f>ROUND(Y161*Source!I140,9)</f>
        <v>1.8</v>
      </c>
      <c r="CY161">
        <f>AD161</f>
        <v>0</v>
      </c>
      <c r="CZ161">
        <f>AH161</f>
        <v>0</v>
      </c>
      <c r="DA161">
        <f>AL161</f>
        <v>1</v>
      </c>
      <c r="DB161">
        <f t="shared" si="445"/>
        <v>0</v>
      </c>
      <c r="DC161">
        <f t="shared" si="446"/>
        <v>0</v>
      </c>
      <c r="DD161" t="s">
        <v>85</v>
      </c>
      <c r="DE161" t="s">
        <v>85</v>
      </c>
      <c r="DF161">
        <f t="shared" ref="DF161:DF162" si="484">ROUND(ROUND(AE161,2)*CX161,2)</f>
        <v>0</v>
      </c>
      <c r="DG161">
        <f t="shared" si="481"/>
        <v>0</v>
      </c>
      <c r="DH161">
        <f t="shared" si="482"/>
        <v>0</v>
      </c>
      <c r="DI161">
        <f t="shared" si="450"/>
        <v>0</v>
      </c>
      <c r="DJ161">
        <f>DI161</f>
        <v>0</v>
      </c>
      <c r="DK161">
        <v>0</v>
      </c>
      <c r="DL161" t="s">
        <v>85</v>
      </c>
      <c r="DM161">
        <v>0</v>
      </c>
      <c r="DN161" t="s">
        <v>85</v>
      </c>
      <c r="DO161">
        <v>0</v>
      </c>
    </row>
    <row r="162">
      <c r="A162">
        <f>ROW(Source!A140)</f>
        <v>140</v>
      </c>
      <c r="B162">
        <v>410110100</v>
      </c>
      <c r="C162">
        <v>410168747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377</v>
      </c>
      <c r="J162" t="s">
        <v>378</v>
      </c>
      <c r="K162" t="s">
        <v>379</v>
      </c>
      <c r="L162">
        <v>1368</v>
      </c>
      <c r="N162">
        <v>1011</v>
      </c>
      <c r="O162" t="s">
        <v>380</v>
      </c>
      <c r="P162" t="s">
        <v>380</v>
      </c>
      <c r="Q162">
        <v>1</v>
      </c>
      <c r="W162">
        <v>0</v>
      </c>
      <c r="X162">
        <v>-785975384</v>
      </c>
      <c r="Y162">
        <f t="shared" si="441"/>
        <v>0.12</v>
      </c>
      <c r="AA162">
        <v>0</v>
      </c>
      <c r="AB162">
        <v>862.74000000000001</v>
      </c>
      <c r="AC162">
        <v>588.98000000000002</v>
      </c>
      <c r="AD162">
        <v>0</v>
      </c>
      <c r="AE162">
        <v>0</v>
      </c>
      <c r="AF162">
        <v>43.950000000000003</v>
      </c>
      <c r="AG162">
        <v>12.619999999999999</v>
      </c>
      <c r="AH162">
        <v>0</v>
      </c>
      <c r="AI162">
        <v>1</v>
      </c>
      <c r="AJ162">
        <v>19.629999999999999</v>
      </c>
      <c r="AK162">
        <v>46.670000000000002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85</v>
      </c>
      <c r="AT162">
        <v>0.040000000000000001</v>
      </c>
      <c r="AU162" t="s">
        <v>109</v>
      </c>
      <c r="AV162">
        <v>0</v>
      </c>
      <c r="AW162">
        <v>2</v>
      </c>
      <c r="AX162">
        <v>410168756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ROUND(Y162*Source!I140*DO162,9)</f>
        <v>0</v>
      </c>
      <c r="CX162">
        <f>ROUND(Y162*Source!I140,9)</f>
        <v>0.24000000000000002</v>
      </c>
      <c r="CY162">
        <f>AB162</f>
        <v>862.74000000000001</v>
      </c>
      <c r="CZ162">
        <f>AF162</f>
        <v>43.950000000000003</v>
      </c>
      <c r="DA162">
        <f>AJ162</f>
        <v>19.629999999999999</v>
      </c>
      <c r="DB162">
        <f t="shared" si="445"/>
        <v>5.2799999999999994</v>
      </c>
      <c r="DC162">
        <f t="shared" si="446"/>
        <v>1.5</v>
      </c>
      <c r="DD162" t="s">
        <v>85</v>
      </c>
      <c r="DE162" t="s">
        <v>85</v>
      </c>
      <c r="DF162">
        <f t="shared" si="484"/>
        <v>0</v>
      </c>
      <c r="DG162">
        <f>ROUND(ROUND(AF162*AJ162,2)*CX162,2)</f>
        <v>207.06</v>
      </c>
      <c r="DH162">
        <f>ROUND(ROUND(AG162*AK162,2)*CX162,2)</f>
        <v>141.36000000000001</v>
      </c>
      <c r="DI162">
        <f t="shared" si="450"/>
        <v>0</v>
      </c>
      <c r="DJ162">
        <f>DG162</f>
        <v>207.06</v>
      </c>
      <c r="DK162">
        <v>0</v>
      </c>
      <c r="DL162" t="s">
        <v>85</v>
      </c>
      <c r="DM162">
        <v>0</v>
      </c>
      <c r="DN162" t="s">
        <v>85</v>
      </c>
      <c r="DO162">
        <v>0</v>
      </c>
    </row>
    <row r="163">
      <c r="A163">
        <f>ROW(Source!A140)</f>
        <v>140</v>
      </c>
      <c r="B163">
        <v>410110100</v>
      </c>
      <c r="C163">
        <v>410168747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381</v>
      </c>
      <c r="J163" t="s">
        <v>382</v>
      </c>
      <c r="K163" t="s">
        <v>383</v>
      </c>
      <c r="L163">
        <v>1327</v>
      </c>
      <c r="N163">
        <v>1005</v>
      </c>
      <c r="O163" t="s">
        <v>269</v>
      </c>
      <c r="P163" t="s">
        <v>269</v>
      </c>
      <c r="Q163">
        <v>1</v>
      </c>
      <c r="W163">
        <v>0</v>
      </c>
      <c r="X163">
        <v>-516435377</v>
      </c>
      <c r="Y163">
        <f t="shared" si="441"/>
        <v>0.059999999999999998</v>
      </c>
      <c r="AA163">
        <v>33.219999999999999</v>
      </c>
      <c r="AB163">
        <v>0</v>
      </c>
      <c r="AC163">
        <v>0</v>
      </c>
      <c r="AD163">
        <v>0</v>
      </c>
      <c r="AE163">
        <v>35.719999999999999</v>
      </c>
      <c r="AF163">
        <v>0</v>
      </c>
      <c r="AG163">
        <v>0</v>
      </c>
      <c r="AH163">
        <v>0</v>
      </c>
      <c r="AI163">
        <v>0.93000000000000005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85</v>
      </c>
      <c r="AT163">
        <v>0.02</v>
      </c>
      <c r="AU163" t="s">
        <v>109</v>
      </c>
      <c r="AV163">
        <v>0</v>
      </c>
      <c r="AW163">
        <v>2</v>
      </c>
      <c r="AX163">
        <v>410168757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ROUND(Y163*Source!I140,9)</f>
        <v>0.12000000000000001</v>
      </c>
      <c r="CY163">
        <f t="shared" ref="CY163:CY167" si="485">AA163</f>
        <v>33.219999999999999</v>
      </c>
      <c r="CZ163">
        <f t="shared" ref="CZ163:CZ167" si="486">AE163</f>
        <v>35.719999999999999</v>
      </c>
      <c r="DA163">
        <f t="shared" ref="DA163:DA167" si="487">AI163</f>
        <v>0.93000000000000005</v>
      </c>
      <c r="DB163">
        <f t="shared" si="445"/>
        <v>2.1299999999999999</v>
      </c>
      <c r="DC163">
        <f t="shared" si="446"/>
        <v>0</v>
      </c>
      <c r="DD163" t="s">
        <v>85</v>
      </c>
      <c r="DE163" t="s">
        <v>85</v>
      </c>
      <c r="DF163">
        <f t="shared" ref="DF163:DF167" si="488">ROUND(ROUND(AE163*AI163,2)*CX163,2)</f>
        <v>3.9900000000000002</v>
      </c>
      <c r="DG163">
        <f t="shared" ref="DG163:DG168" si="489">ROUND(ROUND(AF163,2)*CX163,2)</f>
        <v>0</v>
      </c>
      <c r="DH163">
        <f t="shared" ref="DH163:DH168" si="490">ROUND(ROUND(AG163,2)*CX163,2)</f>
        <v>0</v>
      </c>
      <c r="DI163">
        <f t="shared" si="450"/>
        <v>0</v>
      </c>
      <c r="DJ163">
        <f t="shared" ref="DJ163:DJ167" si="491">DF163</f>
        <v>3.9900000000000002</v>
      </c>
      <c r="DK163">
        <v>0</v>
      </c>
      <c r="DL163" t="s">
        <v>85</v>
      </c>
      <c r="DM163">
        <v>0</v>
      </c>
      <c r="DN163" t="s">
        <v>85</v>
      </c>
      <c r="DO163">
        <v>0</v>
      </c>
    </row>
    <row r="164">
      <c r="A164">
        <f>ROW(Source!A140)</f>
        <v>140</v>
      </c>
      <c r="B164">
        <v>410110100</v>
      </c>
      <c r="C164">
        <v>410168747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384</v>
      </c>
      <c r="J164" t="s">
        <v>385</v>
      </c>
      <c r="K164" t="s">
        <v>386</v>
      </c>
      <c r="L164">
        <v>1346</v>
      </c>
      <c r="N164">
        <v>1009</v>
      </c>
      <c r="O164" t="s">
        <v>387</v>
      </c>
      <c r="P164" t="s">
        <v>387</v>
      </c>
      <c r="Q164">
        <v>1</v>
      </c>
      <c r="W164">
        <v>0</v>
      </c>
      <c r="X164">
        <v>1244117591</v>
      </c>
      <c r="Y164">
        <f t="shared" si="441"/>
        <v>0.012</v>
      </c>
      <c r="AA164">
        <v>1355.6300000000001</v>
      </c>
      <c r="AB164">
        <v>0</v>
      </c>
      <c r="AC164">
        <v>0</v>
      </c>
      <c r="AD164">
        <v>0</v>
      </c>
      <c r="AE164">
        <v>11.25</v>
      </c>
      <c r="AF164">
        <v>0</v>
      </c>
      <c r="AG164">
        <v>0</v>
      </c>
      <c r="AH164">
        <v>0</v>
      </c>
      <c r="AI164">
        <v>120.5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85</v>
      </c>
      <c r="AT164">
        <v>0.0040000000000000001</v>
      </c>
      <c r="AU164" t="s">
        <v>109</v>
      </c>
      <c r="AV164">
        <v>0</v>
      </c>
      <c r="AW164">
        <v>2</v>
      </c>
      <c r="AX164">
        <v>410168758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ROUND(Y164*Source!I140,9)</f>
        <v>0.024</v>
      </c>
      <c r="CY164">
        <f t="shared" si="485"/>
        <v>1355.6300000000001</v>
      </c>
      <c r="CZ164">
        <f t="shared" si="486"/>
        <v>11.25</v>
      </c>
      <c r="DA164">
        <f t="shared" si="487"/>
        <v>120.5</v>
      </c>
      <c r="DB164">
        <f t="shared" si="445"/>
        <v>0.14999999999999999</v>
      </c>
      <c r="DC164">
        <f t="shared" si="446"/>
        <v>0</v>
      </c>
      <c r="DD164" t="s">
        <v>85</v>
      </c>
      <c r="DE164" t="s">
        <v>85</v>
      </c>
      <c r="DF164">
        <f t="shared" si="488"/>
        <v>32.539999999999999</v>
      </c>
      <c r="DG164">
        <f t="shared" si="489"/>
        <v>0</v>
      </c>
      <c r="DH164">
        <f t="shared" si="490"/>
        <v>0</v>
      </c>
      <c r="DI164">
        <f t="shared" si="450"/>
        <v>0</v>
      </c>
      <c r="DJ164">
        <f t="shared" si="491"/>
        <v>32.539999999999999</v>
      </c>
      <c r="DK164">
        <v>0</v>
      </c>
      <c r="DL164" t="s">
        <v>85</v>
      </c>
      <c r="DM164">
        <v>0</v>
      </c>
      <c r="DN164" t="s">
        <v>85</v>
      </c>
      <c r="DO164">
        <v>0</v>
      </c>
    </row>
    <row r="165">
      <c r="A165">
        <f>ROW(Source!A140)</f>
        <v>140</v>
      </c>
      <c r="B165">
        <v>410110100</v>
      </c>
      <c r="C165">
        <v>410168747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388</v>
      </c>
      <c r="J165" t="s">
        <v>389</v>
      </c>
      <c r="K165" t="s">
        <v>390</v>
      </c>
      <c r="L165">
        <v>1346</v>
      </c>
      <c r="N165">
        <v>1009</v>
      </c>
      <c r="O165" t="s">
        <v>387</v>
      </c>
      <c r="P165" t="s">
        <v>387</v>
      </c>
      <c r="Q165">
        <v>1</v>
      </c>
      <c r="W165">
        <v>0</v>
      </c>
      <c r="X165">
        <v>1888623107</v>
      </c>
      <c r="Y165">
        <f t="shared" si="441"/>
        <v>0.0060000000000000001</v>
      </c>
      <c r="AA165">
        <v>123.39</v>
      </c>
      <c r="AB165">
        <v>0</v>
      </c>
      <c r="AC165">
        <v>0</v>
      </c>
      <c r="AD165">
        <v>0</v>
      </c>
      <c r="AE165">
        <v>14.07</v>
      </c>
      <c r="AF165">
        <v>0</v>
      </c>
      <c r="AG165">
        <v>0</v>
      </c>
      <c r="AH165">
        <v>0</v>
      </c>
      <c r="AI165">
        <v>8.7699999999999996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85</v>
      </c>
      <c r="AT165">
        <v>0.002</v>
      </c>
      <c r="AU165" t="s">
        <v>109</v>
      </c>
      <c r="AV165">
        <v>0</v>
      </c>
      <c r="AW165">
        <v>2</v>
      </c>
      <c r="AX165">
        <v>410168759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0.012</v>
      </c>
      <c r="CY165">
        <f t="shared" si="485"/>
        <v>123.39</v>
      </c>
      <c r="CZ165">
        <f t="shared" si="486"/>
        <v>14.07</v>
      </c>
      <c r="DA165">
        <f t="shared" si="487"/>
        <v>8.7699999999999996</v>
      </c>
      <c r="DB165">
        <f t="shared" si="445"/>
        <v>0.089999999999999997</v>
      </c>
      <c r="DC165">
        <f t="shared" si="446"/>
        <v>0</v>
      </c>
      <c r="DD165" t="s">
        <v>85</v>
      </c>
      <c r="DE165" t="s">
        <v>85</v>
      </c>
      <c r="DF165">
        <f t="shared" si="488"/>
        <v>1.48</v>
      </c>
      <c r="DG165">
        <f t="shared" si="489"/>
        <v>0</v>
      </c>
      <c r="DH165">
        <f t="shared" si="490"/>
        <v>0</v>
      </c>
      <c r="DI165">
        <f t="shared" si="450"/>
        <v>0</v>
      </c>
      <c r="DJ165">
        <f t="shared" si="491"/>
        <v>1.48</v>
      </c>
      <c r="DK165">
        <v>0</v>
      </c>
      <c r="DL165" t="s">
        <v>85</v>
      </c>
      <c r="DM165">
        <v>0</v>
      </c>
      <c r="DN165" t="s">
        <v>85</v>
      </c>
      <c r="DO165">
        <v>0</v>
      </c>
    </row>
    <row r="166">
      <c r="A166">
        <f>ROW(Source!A140)</f>
        <v>140</v>
      </c>
      <c r="B166">
        <v>410110100</v>
      </c>
      <c r="C166">
        <v>410168747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400</v>
      </c>
      <c r="J166" t="s">
        <v>401</v>
      </c>
      <c r="K166" t="s">
        <v>402</v>
      </c>
      <c r="L166">
        <v>1346</v>
      </c>
      <c r="N166">
        <v>1009</v>
      </c>
      <c r="O166" t="s">
        <v>387</v>
      </c>
      <c r="P166" t="s">
        <v>387</v>
      </c>
      <c r="Q166">
        <v>1</v>
      </c>
      <c r="W166">
        <v>0</v>
      </c>
      <c r="X166">
        <v>1549268934</v>
      </c>
      <c r="Y166">
        <f t="shared" si="441"/>
        <v>0.010500000000000001</v>
      </c>
      <c r="AA166">
        <v>464.93000000000001</v>
      </c>
      <c r="AB166">
        <v>0</v>
      </c>
      <c r="AC166">
        <v>0</v>
      </c>
      <c r="AD166">
        <v>0</v>
      </c>
      <c r="AE166">
        <v>16.699999999999999</v>
      </c>
      <c r="AF166">
        <v>0</v>
      </c>
      <c r="AG166">
        <v>0</v>
      </c>
      <c r="AH166">
        <v>0</v>
      </c>
      <c r="AI166">
        <v>27.84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85</v>
      </c>
      <c r="AT166">
        <v>0.0035000000000000001</v>
      </c>
      <c r="AU166" t="s">
        <v>109</v>
      </c>
      <c r="AV166">
        <v>0</v>
      </c>
      <c r="AW166">
        <v>2</v>
      </c>
      <c r="AX166">
        <v>410168760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0.021000000000000001</v>
      </c>
      <c r="CY166">
        <f t="shared" si="485"/>
        <v>464.93000000000001</v>
      </c>
      <c r="CZ166">
        <f t="shared" si="486"/>
        <v>16.699999999999999</v>
      </c>
      <c r="DA166">
        <f t="shared" si="487"/>
        <v>27.84</v>
      </c>
      <c r="DB166">
        <f t="shared" si="445"/>
        <v>0.17999999999999999</v>
      </c>
      <c r="DC166">
        <f t="shared" si="446"/>
        <v>0</v>
      </c>
      <c r="DD166" t="s">
        <v>85</v>
      </c>
      <c r="DE166" t="s">
        <v>85</v>
      </c>
      <c r="DF166">
        <f t="shared" si="488"/>
        <v>9.7599999999999998</v>
      </c>
      <c r="DG166">
        <f t="shared" si="489"/>
        <v>0</v>
      </c>
      <c r="DH166">
        <f t="shared" si="490"/>
        <v>0</v>
      </c>
      <c r="DI166">
        <f t="shared" si="450"/>
        <v>0</v>
      </c>
      <c r="DJ166">
        <f t="shared" si="491"/>
        <v>9.7599999999999998</v>
      </c>
      <c r="DK166">
        <v>0</v>
      </c>
      <c r="DL166" t="s">
        <v>85</v>
      </c>
      <c r="DM166">
        <v>0</v>
      </c>
      <c r="DN166" t="s">
        <v>85</v>
      </c>
      <c r="DO166">
        <v>0</v>
      </c>
    </row>
    <row r="167">
      <c r="A167">
        <f>ROW(Source!A140)</f>
        <v>140</v>
      </c>
      <c r="B167">
        <v>410110100</v>
      </c>
      <c r="C167">
        <v>410168747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403</v>
      </c>
      <c r="J167" t="s">
        <v>404</v>
      </c>
      <c r="K167" t="s">
        <v>405</v>
      </c>
      <c r="L167">
        <v>1348</v>
      </c>
      <c r="N167">
        <v>1009</v>
      </c>
      <c r="O167" t="s">
        <v>406</v>
      </c>
      <c r="P167" t="s">
        <v>406</v>
      </c>
      <c r="Q167">
        <v>1000</v>
      </c>
      <c r="W167">
        <v>0</v>
      </c>
      <c r="X167">
        <v>-2028554032</v>
      </c>
      <c r="Y167">
        <f t="shared" si="441"/>
        <v>6.0000000000000002e-06</v>
      </c>
      <c r="AA167">
        <v>2801587.25</v>
      </c>
      <c r="AB167">
        <v>0</v>
      </c>
      <c r="AC167">
        <v>0</v>
      </c>
      <c r="AD167">
        <v>0</v>
      </c>
      <c r="AE167">
        <v>78563.860000000001</v>
      </c>
      <c r="AF167">
        <v>0</v>
      </c>
      <c r="AG167">
        <v>0</v>
      </c>
      <c r="AH167">
        <v>0</v>
      </c>
      <c r="AI167">
        <v>35.659999999999997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85</v>
      </c>
      <c r="AT167">
        <v>1.9999999999999999e-06</v>
      </c>
      <c r="AU167" t="s">
        <v>109</v>
      </c>
      <c r="AV167">
        <v>0</v>
      </c>
      <c r="AW167">
        <v>2</v>
      </c>
      <c r="AX167">
        <v>410168761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1.2e-05</v>
      </c>
      <c r="CY167">
        <f t="shared" si="485"/>
        <v>2801587.25</v>
      </c>
      <c r="CZ167">
        <f t="shared" si="486"/>
        <v>78563.860000000001</v>
      </c>
      <c r="DA167">
        <f t="shared" si="487"/>
        <v>35.659999999999997</v>
      </c>
      <c r="DB167">
        <f t="shared" si="445"/>
        <v>0.47999999999999998</v>
      </c>
      <c r="DC167">
        <f t="shared" si="446"/>
        <v>0</v>
      </c>
      <c r="DD167" t="s">
        <v>85</v>
      </c>
      <c r="DE167" t="s">
        <v>85</v>
      </c>
      <c r="DF167">
        <f t="shared" si="488"/>
        <v>33.619999999999997</v>
      </c>
      <c r="DG167">
        <f t="shared" si="489"/>
        <v>0</v>
      </c>
      <c r="DH167">
        <f t="shared" si="490"/>
        <v>0</v>
      </c>
      <c r="DI167">
        <f t="shared" si="450"/>
        <v>0</v>
      </c>
      <c r="DJ167">
        <f t="shared" si="491"/>
        <v>33.619999999999997</v>
      </c>
      <c r="DK167">
        <v>0</v>
      </c>
      <c r="DL167" t="s">
        <v>85</v>
      </c>
      <c r="DM167">
        <v>0</v>
      </c>
      <c r="DN167" t="s">
        <v>85</v>
      </c>
      <c r="DO167">
        <v>0</v>
      </c>
    </row>
    <row r="168">
      <c r="A168">
        <f>ROW(Source!A141)</f>
        <v>141</v>
      </c>
      <c r="B168">
        <v>410110100</v>
      </c>
      <c r="C168">
        <v>410110541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375</v>
      </c>
      <c r="J168" t="s">
        <v>85</v>
      </c>
      <c r="K168" t="s">
        <v>376</v>
      </c>
      <c r="L168">
        <v>1191</v>
      </c>
      <c r="N168">
        <v>1013</v>
      </c>
      <c r="O168" t="s">
        <v>13</v>
      </c>
      <c r="P168" t="s">
        <v>13</v>
      </c>
      <c r="Q168">
        <v>1</v>
      </c>
      <c r="W168">
        <v>0</v>
      </c>
      <c r="X168">
        <v>476480486</v>
      </c>
      <c r="Y168">
        <f t="shared" si="441"/>
        <v>1.3200000000000001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85</v>
      </c>
      <c r="AT168">
        <v>0.44</v>
      </c>
      <c r="AU168" t="s">
        <v>109</v>
      </c>
      <c r="AV168">
        <v>1</v>
      </c>
      <c r="AW168">
        <v>2</v>
      </c>
      <c r="AX168">
        <v>410110547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ROUND(AT168*Source!I141*AH168*AL168,2)</f>
        <v>0</v>
      </c>
      <c r="CV168">
        <f>ROUND(Y168*Source!I141,9)</f>
        <v>79.200000000000003</v>
      </c>
      <c r="CW168">
        <v>0</v>
      </c>
      <c r="CX168">
        <f>ROUND(Y168*Source!I141,9)</f>
        <v>79.200000000000003</v>
      </c>
      <c r="CY168">
        <f>AD168</f>
        <v>0</v>
      </c>
      <c r="CZ168">
        <f>AH168</f>
        <v>0</v>
      </c>
      <c r="DA168">
        <f>AL168</f>
        <v>1</v>
      </c>
      <c r="DB168">
        <f t="shared" si="445"/>
        <v>0</v>
      </c>
      <c r="DC168">
        <f t="shared" si="446"/>
        <v>0</v>
      </c>
      <c r="DD168" t="s">
        <v>85</v>
      </c>
      <c r="DE168" t="s">
        <v>85</v>
      </c>
      <c r="DF168">
        <f t="shared" ref="DF168:DF169" si="492">ROUND(ROUND(AE168,2)*CX168,2)</f>
        <v>0</v>
      </c>
      <c r="DG168">
        <f t="shared" si="489"/>
        <v>0</v>
      </c>
      <c r="DH168">
        <f t="shared" si="490"/>
        <v>0</v>
      </c>
      <c r="DI168">
        <f t="shared" si="450"/>
        <v>0</v>
      </c>
      <c r="DJ168">
        <f>DI168</f>
        <v>0</v>
      </c>
      <c r="DK168">
        <v>0</v>
      </c>
      <c r="DL168" t="s">
        <v>85</v>
      </c>
      <c r="DM168">
        <v>0</v>
      </c>
      <c r="DN168" t="s">
        <v>85</v>
      </c>
      <c r="DO168">
        <v>0</v>
      </c>
    </row>
    <row r="169">
      <c r="A169">
        <f>ROW(Source!A141)</f>
        <v>141</v>
      </c>
      <c r="B169">
        <v>410110100</v>
      </c>
      <c r="C169">
        <v>410110541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377</v>
      </c>
      <c r="J169" t="s">
        <v>378</v>
      </c>
      <c r="K169" t="s">
        <v>379</v>
      </c>
      <c r="L169">
        <v>1368</v>
      </c>
      <c r="N169">
        <v>1011</v>
      </c>
      <c r="O169" t="s">
        <v>380</v>
      </c>
      <c r="P169" t="s">
        <v>380</v>
      </c>
      <c r="Q169">
        <v>1</v>
      </c>
      <c r="W169">
        <v>0</v>
      </c>
      <c r="X169">
        <v>-785975384</v>
      </c>
      <c r="Y169">
        <f t="shared" si="441"/>
        <v>0.15000000000000002</v>
      </c>
      <c r="AA169">
        <v>0</v>
      </c>
      <c r="AB169">
        <v>862.74000000000001</v>
      </c>
      <c r="AC169">
        <v>588.98000000000002</v>
      </c>
      <c r="AD169">
        <v>0</v>
      </c>
      <c r="AE169">
        <v>0</v>
      </c>
      <c r="AF169">
        <v>43.950000000000003</v>
      </c>
      <c r="AG169">
        <v>12.619999999999999</v>
      </c>
      <c r="AH169">
        <v>0</v>
      </c>
      <c r="AI169">
        <v>1</v>
      </c>
      <c r="AJ169">
        <v>19.629999999999999</v>
      </c>
      <c r="AK169">
        <v>46.670000000000002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85</v>
      </c>
      <c r="AT169">
        <v>0.050000000000000003</v>
      </c>
      <c r="AU169" t="s">
        <v>109</v>
      </c>
      <c r="AV169">
        <v>0</v>
      </c>
      <c r="AW169">
        <v>2</v>
      </c>
      <c r="AX169">
        <v>410110548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ROUND(Y169*Source!I141*DO169,9)</f>
        <v>0</v>
      </c>
      <c r="CX169">
        <f>ROUND(Y169*Source!I141,9)</f>
        <v>9</v>
      </c>
      <c r="CY169">
        <f>AB169</f>
        <v>862.74000000000001</v>
      </c>
      <c r="CZ169">
        <f>AF169</f>
        <v>43.950000000000003</v>
      </c>
      <c r="DA169">
        <f>AJ169</f>
        <v>19.629999999999999</v>
      </c>
      <c r="DB169">
        <f t="shared" si="445"/>
        <v>6.5999999999999996</v>
      </c>
      <c r="DC169">
        <f t="shared" si="446"/>
        <v>1.8899999999999999</v>
      </c>
      <c r="DD169" t="s">
        <v>85</v>
      </c>
      <c r="DE169" t="s">
        <v>85</v>
      </c>
      <c r="DF169">
        <f t="shared" si="492"/>
        <v>0</v>
      </c>
      <c r="DG169">
        <f>ROUND(ROUND(AF169*AJ169,2)*CX169,2)</f>
        <v>7764.6599999999999</v>
      </c>
      <c r="DH169">
        <f>ROUND(ROUND(AG169*AK169,2)*CX169,2)</f>
        <v>5300.8199999999997</v>
      </c>
      <c r="DI169">
        <f t="shared" si="450"/>
        <v>0</v>
      </c>
      <c r="DJ169">
        <f>DG169</f>
        <v>7764.6599999999999</v>
      </c>
      <c r="DK169">
        <v>0</v>
      </c>
      <c r="DL169" t="s">
        <v>85</v>
      </c>
      <c r="DM169">
        <v>0</v>
      </c>
      <c r="DN169" t="s">
        <v>85</v>
      </c>
      <c r="DO169">
        <v>0</v>
      </c>
    </row>
    <row r="170">
      <c r="A170">
        <f>ROW(Source!A141)</f>
        <v>141</v>
      </c>
      <c r="B170">
        <v>410110100</v>
      </c>
      <c r="C170">
        <v>410110541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384</v>
      </c>
      <c r="J170" t="s">
        <v>385</v>
      </c>
      <c r="K170" t="s">
        <v>386</v>
      </c>
      <c r="L170">
        <v>1346</v>
      </c>
      <c r="N170">
        <v>1009</v>
      </c>
      <c r="O170" t="s">
        <v>387</v>
      </c>
      <c r="P170" t="s">
        <v>387</v>
      </c>
      <c r="Q170">
        <v>1</v>
      </c>
      <c r="W170">
        <v>0</v>
      </c>
      <c r="X170">
        <v>1244117591</v>
      </c>
      <c r="Y170">
        <f t="shared" si="441"/>
        <v>0.0060000000000000001</v>
      </c>
      <c r="AA170">
        <v>1355.6300000000001</v>
      </c>
      <c r="AB170">
        <v>0</v>
      </c>
      <c r="AC170">
        <v>0</v>
      </c>
      <c r="AD170">
        <v>0</v>
      </c>
      <c r="AE170">
        <v>11.25</v>
      </c>
      <c r="AF170">
        <v>0</v>
      </c>
      <c r="AG170">
        <v>0</v>
      </c>
      <c r="AH170">
        <v>0</v>
      </c>
      <c r="AI170">
        <v>120.5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85</v>
      </c>
      <c r="AT170">
        <v>0.002</v>
      </c>
      <c r="AU170" t="s">
        <v>109</v>
      </c>
      <c r="AV170">
        <v>0</v>
      </c>
      <c r="AW170">
        <v>2</v>
      </c>
      <c r="AX170">
        <v>410110549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ROUND(Y170*Source!I141,9)</f>
        <v>0.36000000000000004</v>
      </c>
      <c r="CY170">
        <f t="shared" ref="CY170:CY172" si="493">AA170</f>
        <v>1355.6300000000001</v>
      </c>
      <c r="CZ170">
        <f t="shared" ref="CZ170:CZ172" si="494">AE170</f>
        <v>11.25</v>
      </c>
      <c r="DA170">
        <f t="shared" ref="DA170:DA172" si="495">AI170</f>
        <v>120.5</v>
      </c>
      <c r="DB170">
        <f t="shared" si="445"/>
        <v>0.059999999999999998</v>
      </c>
      <c r="DC170">
        <f t="shared" si="446"/>
        <v>0</v>
      </c>
      <c r="DD170" t="s">
        <v>85</v>
      </c>
      <c r="DE170" t="s">
        <v>85</v>
      </c>
      <c r="DF170">
        <f t="shared" ref="DF170:DF172" si="496">ROUND(ROUND(AE170*AI170,2)*CX170,2)</f>
        <v>488.03000000000003</v>
      </c>
      <c r="DG170">
        <f t="shared" ref="DG170:DG173" si="497">ROUND(ROUND(AF170,2)*CX170,2)</f>
        <v>0</v>
      </c>
      <c r="DH170">
        <f t="shared" ref="DH170:DH173" si="498">ROUND(ROUND(AG170,2)*CX170,2)</f>
        <v>0</v>
      </c>
      <c r="DI170">
        <f t="shared" si="450"/>
        <v>0</v>
      </c>
      <c r="DJ170">
        <f t="shared" ref="DJ170:DJ172" si="499">DF170</f>
        <v>488.03000000000003</v>
      </c>
      <c r="DK170">
        <v>0</v>
      </c>
      <c r="DL170" t="s">
        <v>85</v>
      </c>
      <c r="DM170">
        <v>0</v>
      </c>
      <c r="DN170" t="s">
        <v>85</v>
      </c>
      <c r="DO170">
        <v>0</v>
      </c>
    </row>
    <row r="171">
      <c r="A171">
        <f>ROW(Source!A141)</f>
        <v>141</v>
      </c>
      <c r="B171">
        <v>410110100</v>
      </c>
      <c r="C171">
        <v>410110541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391</v>
      </c>
      <c r="J171" t="s">
        <v>392</v>
      </c>
      <c r="K171" t="s">
        <v>393</v>
      </c>
      <c r="L171">
        <v>1346</v>
      </c>
      <c r="N171">
        <v>1009</v>
      </c>
      <c r="O171" t="s">
        <v>387</v>
      </c>
      <c r="P171" t="s">
        <v>387</v>
      </c>
      <c r="Q171">
        <v>1</v>
      </c>
      <c r="W171">
        <v>0</v>
      </c>
      <c r="X171">
        <v>719199267</v>
      </c>
      <c r="Y171">
        <f t="shared" si="441"/>
        <v>0.012</v>
      </c>
      <c r="AA171">
        <v>49.539999999999999</v>
      </c>
      <c r="AB171">
        <v>0</v>
      </c>
      <c r="AC171">
        <v>0</v>
      </c>
      <c r="AD171">
        <v>0</v>
      </c>
      <c r="AE171">
        <v>1.6100000000000001</v>
      </c>
      <c r="AF171">
        <v>0</v>
      </c>
      <c r="AG171">
        <v>0</v>
      </c>
      <c r="AH171">
        <v>0</v>
      </c>
      <c r="AI171">
        <v>30.77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85</v>
      </c>
      <c r="AT171">
        <v>0.0040000000000000001</v>
      </c>
      <c r="AU171" t="s">
        <v>109</v>
      </c>
      <c r="AV171">
        <v>0</v>
      </c>
      <c r="AW171">
        <v>2</v>
      </c>
      <c r="AX171">
        <v>410110550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ROUND(Y171*Source!I141,9)</f>
        <v>0.72000000000000008</v>
      </c>
      <c r="CY171">
        <f t="shared" si="493"/>
        <v>49.539999999999999</v>
      </c>
      <c r="CZ171">
        <f t="shared" si="494"/>
        <v>1.6100000000000001</v>
      </c>
      <c r="DA171">
        <f t="shared" si="495"/>
        <v>30.77</v>
      </c>
      <c r="DB171">
        <f t="shared" si="445"/>
        <v>0.029999999999999999</v>
      </c>
      <c r="DC171">
        <f t="shared" si="446"/>
        <v>0</v>
      </c>
      <c r="DD171" t="s">
        <v>85</v>
      </c>
      <c r="DE171" t="s">
        <v>85</v>
      </c>
      <c r="DF171">
        <f t="shared" si="496"/>
        <v>35.670000000000002</v>
      </c>
      <c r="DG171">
        <f t="shared" si="497"/>
        <v>0</v>
      </c>
      <c r="DH171">
        <f t="shared" si="498"/>
        <v>0</v>
      </c>
      <c r="DI171">
        <f t="shared" si="450"/>
        <v>0</v>
      </c>
      <c r="DJ171">
        <f t="shared" si="499"/>
        <v>35.670000000000002</v>
      </c>
      <c r="DK171">
        <v>0</v>
      </c>
      <c r="DL171" t="s">
        <v>85</v>
      </c>
      <c r="DM171">
        <v>0</v>
      </c>
      <c r="DN171" t="s">
        <v>85</v>
      </c>
      <c r="DO171">
        <v>0</v>
      </c>
    </row>
    <row r="172">
      <c r="A172">
        <f>ROW(Source!A141)</f>
        <v>141</v>
      </c>
      <c r="B172">
        <v>410110100</v>
      </c>
      <c r="C172">
        <v>410110541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407</v>
      </c>
      <c r="J172" t="s">
        <v>408</v>
      </c>
      <c r="K172" t="s">
        <v>409</v>
      </c>
      <c r="L172">
        <v>1348</v>
      </c>
      <c r="N172">
        <v>1009</v>
      </c>
      <c r="O172" t="s">
        <v>406</v>
      </c>
      <c r="P172" t="s">
        <v>406</v>
      </c>
      <c r="Q172">
        <v>1000</v>
      </c>
      <c r="W172">
        <v>0</v>
      </c>
      <c r="X172">
        <v>74360823</v>
      </c>
      <c r="Y172">
        <f t="shared" si="441"/>
        <v>3.0000000000000001e-06</v>
      </c>
      <c r="AA172">
        <v>19498.470000000001</v>
      </c>
      <c r="AB172">
        <v>0</v>
      </c>
      <c r="AC172">
        <v>0</v>
      </c>
      <c r="AD172">
        <v>0</v>
      </c>
      <c r="AE172">
        <v>18054.139999999999</v>
      </c>
      <c r="AF172">
        <v>0</v>
      </c>
      <c r="AG172">
        <v>0</v>
      </c>
      <c r="AH172">
        <v>0</v>
      </c>
      <c r="AI172">
        <v>1.0800000000000001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85</v>
      </c>
      <c r="AT172">
        <v>9.9999999999999995e-07</v>
      </c>
      <c r="AU172" t="s">
        <v>109</v>
      </c>
      <c r="AV172">
        <v>0</v>
      </c>
      <c r="AW172">
        <v>2</v>
      </c>
      <c r="AX172">
        <v>410110551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ROUND(Y172*Source!I141,9)</f>
        <v>0.00018000000000000001</v>
      </c>
      <c r="CY172">
        <f t="shared" si="493"/>
        <v>19498.470000000001</v>
      </c>
      <c r="CZ172">
        <f t="shared" si="494"/>
        <v>18054.139999999999</v>
      </c>
      <c r="DA172">
        <f t="shared" si="495"/>
        <v>1.0800000000000001</v>
      </c>
      <c r="DB172">
        <f t="shared" si="445"/>
        <v>0.059999999999999998</v>
      </c>
      <c r="DC172">
        <f t="shared" si="446"/>
        <v>0</v>
      </c>
      <c r="DD172" t="s">
        <v>85</v>
      </c>
      <c r="DE172" t="s">
        <v>85</v>
      </c>
      <c r="DF172">
        <f t="shared" si="496"/>
        <v>3.5100000000000002</v>
      </c>
      <c r="DG172">
        <f t="shared" si="497"/>
        <v>0</v>
      </c>
      <c r="DH172">
        <f t="shared" si="498"/>
        <v>0</v>
      </c>
      <c r="DI172">
        <f t="shared" si="450"/>
        <v>0</v>
      </c>
      <c r="DJ172">
        <f t="shared" si="499"/>
        <v>3.5100000000000002</v>
      </c>
      <c r="DK172">
        <v>0</v>
      </c>
      <c r="DL172" t="s">
        <v>85</v>
      </c>
      <c r="DM172">
        <v>0</v>
      </c>
      <c r="DN172" t="s">
        <v>85</v>
      </c>
      <c r="DO172">
        <v>0</v>
      </c>
    </row>
    <row r="173">
      <c r="A173">
        <f>ROW(Source!A142)</f>
        <v>142</v>
      </c>
      <c r="B173">
        <v>410110100</v>
      </c>
      <c r="C173">
        <v>410110552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375</v>
      </c>
      <c r="J173" t="s">
        <v>85</v>
      </c>
      <c r="K173" t="s">
        <v>376</v>
      </c>
      <c r="L173">
        <v>1191</v>
      </c>
      <c r="N173">
        <v>1013</v>
      </c>
      <c r="O173" t="s">
        <v>13</v>
      </c>
      <c r="P173" t="s">
        <v>13</v>
      </c>
      <c r="Q173">
        <v>1</v>
      </c>
      <c r="W173">
        <v>0</v>
      </c>
      <c r="X173">
        <v>476480486</v>
      </c>
      <c r="Y173">
        <f t="shared" si="441"/>
        <v>2.9399999999999999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85</v>
      </c>
      <c r="AT173">
        <v>0.97999999999999998</v>
      </c>
      <c r="AU173" t="s">
        <v>109</v>
      </c>
      <c r="AV173">
        <v>1</v>
      </c>
      <c r="AW173">
        <v>2</v>
      </c>
      <c r="AX173">
        <v>410110558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ROUND(AT173*Source!I142*AH173*AL173,2)</f>
        <v>0</v>
      </c>
      <c r="CV173">
        <f>ROUND(Y173*Source!I142,9)</f>
        <v>41.160000000000004</v>
      </c>
      <c r="CW173">
        <v>0</v>
      </c>
      <c r="CX173">
        <f>ROUND(Y173*Source!I142,9)</f>
        <v>41.160000000000004</v>
      </c>
      <c r="CY173">
        <f>AD173</f>
        <v>0</v>
      </c>
      <c r="CZ173">
        <f>AH173</f>
        <v>0</v>
      </c>
      <c r="DA173">
        <f>AL173</f>
        <v>1</v>
      </c>
      <c r="DB173">
        <f t="shared" si="445"/>
        <v>0</v>
      </c>
      <c r="DC173">
        <f t="shared" si="446"/>
        <v>0</v>
      </c>
      <c r="DD173" t="s">
        <v>85</v>
      </c>
      <c r="DE173" t="s">
        <v>85</v>
      </c>
      <c r="DF173">
        <f t="shared" ref="DF173:DF174" si="500">ROUND(ROUND(AE173,2)*CX173,2)</f>
        <v>0</v>
      </c>
      <c r="DG173">
        <f t="shared" si="497"/>
        <v>0</v>
      </c>
      <c r="DH173">
        <f t="shared" si="498"/>
        <v>0</v>
      </c>
      <c r="DI173">
        <f t="shared" si="450"/>
        <v>0</v>
      </c>
      <c r="DJ173">
        <f>DI173</f>
        <v>0</v>
      </c>
      <c r="DK173">
        <v>0</v>
      </c>
      <c r="DL173" t="s">
        <v>85</v>
      </c>
      <c r="DM173">
        <v>0</v>
      </c>
      <c r="DN173" t="s">
        <v>85</v>
      </c>
      <c r="DO173">
        <v>0</v>
      </c>
    </row>
    <row r="174">
      <c r="A174">
        <f>ROW(Source!A142)</f>
        <v>142</v>
      </c>
      <c r="B174">
        <v>410110100</v>
      </c>
      <c r="C174">
        <v>410110552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377</v>
      </c>
      <c r="J174" t="s">
        <v>378</v>
      </c>
      <c r="K174" t="s">
        <v>379</v>
      </c>
      <c r="L174">
        <v>1368</v>
      </c>
      <c r="N174">
        <v>1011</v>
      </c>
      <c r="O174" t="s">
        <v>380</v>
      </c>
      <c r="P174" t="s">
        <v>380</v>
      </c>
      <c r="Q174">
        <v>1</v>
      </c>
      <c r="W174">
        <v>0</v>
      </c>
      <c r="X174">
        <v>-785975384</v>
      </c>
      <c r="Y174">
        <f t="shared" si="441"/>
        <v>0.15000000000000002</v>
      </c>
      <c r="AA174">
        <v>0</v>
      </c>
      <c r="AB174">
        <v>862.74000000000001</v>
      </c>
      <c r="AC174">
        <v>588.98000000000002</v>
      </c>
      <c r="AD174">
        <v>0</v>
      </c>
      <c r="AE174">
        <v>0</v>
      </c>
      <c r="AF174">
        <v>43.950000000000003</v>
      </c>
      <c r="AG174">
        <v>12.619999999999999</v>
      </c>
      <c r="AH174">
        <v>0</v>
      </c>
      <c r="AI174">
        <v>1</v>
      </c>
      <c r="AJ174">
        <v>19.629999999999999</v>
      </c>
      <c r="AK174">
        <v>46.670000000000002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85</v>
      </c>
      <c r="AT174">
        <v>0.050000000000000003</v>
      </c>
      <c r="AU174" t="s">
        <v>109</v>
      </c>
      <c r="AV174">
        <v>0</v>
      </c>
      <c r="AW174">
        <v>2</v>
      </c>
      <c r="AX174">
        <v>410110559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ROUND(Y174*Source!I142*DO174,9)</f>
        <v>0</v>
      </c>
      <c r="CX174">
        <f>ROUND(Y174*Source!I142,9)</f>
        <v>2.1000000000000001</v>
      </c>
      <c r="CY174">
        <f>AB174</f>
        <v>862.74000000000001</v>
      </c>
      <c r="CZ174">
        <f>AF174</f>
        <v>43.950000000000003</v>
      </c>
      <c r="DA174">
        <f>AJ174</f>
        <v>19.629999999999999</v>
      </c>
      <c r="DB174">
        <f t="shared" si="445"/>
        <v>6.5999999999999996</v>
      </c>
      <c r="DC174">
        <f t="shared" si="446"/>
        <v>1.8899999999999999</v>
      </c>
      <c r="DD174" t="s">
        <v>85</v>
      </c>
      <c r="DE174" t="s">
        <v>85</v>
      </c>
      <c r="DF174">
        <f t="shared" si="500"/>
        <v>0</v>
      </c>
      <c r="DG174">
        <f>ROUND(ROUND(AF174*AJ174,2)*CX174,2)</f>
        <v>1811.75</v>
      </c>
      <c r="DH174">
        <f>ROUND(ROUND(AG174*AK174,2)*CX174,2)</f>
        <v>1236.8600000000001</v>
      </c>
      <c r="DI174">
        <f t="shared" si="450"/>
        <v>0</v>
      </c>
      <c r="DJ174">
        <f>DG174</f>
        <v>1811.75</v>
      </c>
      <c r="DK174">
        <v>0</v>
      </c>
      <c r="DL174" t="s">
        <v>85</v>
      </c>
      <c r="DM174">
        <v>0</v>
      </c>
      <c r="DN174" t="s">
        <v>85</v>
      </c>
      <c r="DO174">
        <v>0</v>
      </c>
    </row>
    <row r="175">
      <c r="A175">
        <f>ROW(Source!A142)</f>
        <v>142</v>
      </c>
      <c r="B175">
        <v>410110100</v>
      </c>
      <c r="C175">
        <v>410110552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384</v>
      </c>
      <c r="J175" t="s">
        <v>385</v>
      </c>
      <c r="K175" t="s">
        <v>386</v>
      </c>
      <c r="L175">
        <v>1346</v>
      </c>
      <c r="N175">
        <v>1009</v>
      </c>
      <c r="O175" t="s">
        <v>387</v>
      </c>
      <c r="P175" t="s">
        <v>387</v>
      </c>
      <c r="Q175">
        <v>1</v>
      </c>
      <c r="W175">
        <v>0</v>
      </c>
      <c r="X175">
        <v>1244117591</v>
      </c>
      <c r="Y175">
        <f t="shared" si="441"/>
        <v>0.0060000000000000001</v>
      </c>
      <c r="AA175">
        <v>1355.6300000000001</v>
      </c>
      <c r="AB175">
        <v>0</v>
      </c>
      <c r="AC175">
        <v>0</v>
      </c>
      <c r="AD175">
        <v>0</v>
      </c>
      <c r="AE175">
        <v>11.25</v>
      </c>
      <c r="AF175">
        <v>0</v>
      </c>
      <c r="AG175">
        <v>0</v>
      </c>
      <c r="AH175">
        <v>0</v>
      </c>
      <c r="AI175">
        <v>120.5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85</v>
      </c>
      <c r="AT175">
        <v>0.002</v>
      </c>
      <c r="AU175" t="s">
        <v>109</v>
      </c>
      <c r="AV175">
        <v>0</v>
      </c>
      <c r="AW175">
        <v>2</v>
      </c>
      <c r="AX175">
        <v>410110560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ROUND(Y175*Source!I142,9)</f>
        <v>0.084000000000000005</v>
      </c>
      <c r="CY175">
        <f t="shared" ref="CY175:CY177" si="501">AA175</f>
        <v>1355.6300000000001</v>
      </c>
      <c r="CZ175">
        <f t="shared" ref="CZ175:CZ177" si="502">AE175</f>
        <v>11.25</v>
      </c>
      <c r="DA175">
        <f t="shared" ref="DA175:DA177" si="503">AI175</f>
        <v>120.5</v>
      </c>
      <c r="DB175">
        <f t="shared" si="445"/>
        <v>0.059999999999999998</v>
      </c>
      <c r="DC175">
        <f t="shared" si="446"/>
        <v>0</v>
      </c>
      <c r="DD175" t="s">
        <v>85</v>
      </c>
      <c r="DE175" t="s">
        <v>85</v>
      </c>
      <c r="DF175">
        <f t="shared" ref="DF175:DF177" si="504">ROUND(ROUND(AE175*AI175,2)*CX175,2)</f>
        <v>113.87</v>
      </c>
      <c r="DG175">
        <f t="shared" ref="DG175:DG178" si="505">ROUND(ROUND(AF175,2)*CX175,2)</f>
        <v>0</v>
      </c>
      <c r="DH175">
        <f t="shared" ref="DH175:DH178" si="506">ROUND(ROUND(AG175,2)*CX175,2)</f>
        <v>0</v>
      </c>
      <c r="DI175">
        <f t="shared" si="450"/>
        <v>0</v>
      </c>
      <c r="DJ175">
        <f t="shared" ref="DJ175:DJ177" si="507">DF175</f>
        <v>113.87</v>
      </c>
      <c r="DK175">
        <v>0</v>
      </c>
      <c r="DL175" t="s">
        <v>85</v>
      </c>
      <c r="DM175">
        <v>0</v>
      </c>
      <c r="DN175" t="s">
        <v>85</v>
      </c>
      <c r="DO175">
        <v>0</v>
      </c>
    </row>
    <row r="176">
      <c r="A176">
        <f>ROW(Source!A142)</f>
        <v>142</v>
      </c>
      <c r="B176">
        <v>410110100</v>
      </c>
      <c r="C176">
        <v>410110552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391</v>
      </c>
      <c r="J176" t="s">
        <v>392</v>
      </c>
      <c r="K176" t="s">
        <v>393</v>
      </c>
      <c r="L176">
        <v>1346</v>
      </c>
      <c r="N176">
        <v>1009</v>
      </c>
      <c r="O176" t="s">
        <v>387</v>
      </c>
      <c r="P176" t="s">
        <v>387</v>
      </c>
      <c r="Q176">
        <v>1</v>
      </c>
      <c r="W176">
        <v>0</v>
      </c>
      <c r="X176">
        <v>719199267</v>
      </c>
      <c r="Y176">
        <f t="shared" si="441"/>
        <v>0.012</v>
      </c>
      <c r="AA176">
        <v>49.539999999999999</v>
      </c>
      <c r="AB176">
        <v>0</v>
      </c>
      <c r="AC176">
        <v>0</v>
      </c>
      <c r="AD176">
        <v>0</v>
      </c>
      <c r="AE176">
        <v>1.6100000000000001</v>
      </c>
      <c r="AF176">
        <v>0</v>
      </c>
      <c r="AG176">
        <v>0</v>
      </c>
      <c r="AH176">
        <v>0</v>
      </c>
      <c r="AI176">
        <v>30.77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85</v>
      </c>
      <c r="AT176">
        <v>0.0040000000000000001</v>
      </c>
      <c r="AU176" t="s">
        <v>109</v>
      </c>
      <c r="AV176">
        <v>0</v>
      </c>
      <c r="AW176">
        <v>2</v>
      </c>
      <c r="AX176">
        <v>410110561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ROUND(Y176*Source!I142,9)</f>
        <v>0.16800000000000001</v>
      </c>
      <c r="CY176">
        <f t="shared" si="501"/>
        <v>49.539999999999999</v>
      </c>
      <c r="CZ176">
        <f t="shared" si="502"/>
        <v>1.6100000000000001</v>
      </c>
      <c r="DA176">
        <f t="shared" si="503"/>
        <v>30.77</v>
      </c>
      <c r="DB176">
        <f t="shared" si="445"/>
        <v>0.029999999999999999</v>
      </c>
      <c r="DC176">
        <f t="shared" si="446"/>
        <v>0</v>
      </c>
      <c r="DD176" t="s">
        <v>85</v>
      </c>
      <c r="DE176" t="s">
        <v>85</v>
      </c>
      <c r="DF176">
        <f t="shared" si="504"/>
        <v>8.3200000000000003</v>
      </c>
      <c r="DG176">
        <f t="shared" si="505"/>
        <v>0</v>
      </c>
      <c r="DH176">
        <f t="shared" si="506"/>
        <v>0</v>
      </c>
      <c r="DI176">
        <f t="shared" si="450"/>
        <v>0</v>
      </c>
      <c r="DJ176">
        <f t="shared" si="507"/>
        <v>8.3200000000000003</v>
      </c>
      <c r="DK176">
        <v>0</v>
      </c>
      <c r="DL176" t="s">
        <v>85</v>
      </c>
      <c r="DM176">
        <v>0</v>
      </c>
      <c r="DN176" t="s">
        <v>85</v>
      </c>
      <c r="DO176">
        <v>0</v>
      </c>
    </row>
    <row r="177">
      <c r="A177">
        <f>ROW(Source!A142)</f>
        <v>142</v>
      </c>
      <c r="B177">
        <v>410110100</v>
      </c>
      <c r="C177">
        <v>410110552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407</v>
      </c>
      <c r="J177" t="s">
        <v>408</v>
      </c>
      <c r="K177" t="s">
        <v>409</v>
      </c>
      <c r="L177">
        <v>1348</v>
      </c>
      <c r="N177">
        <v>1009</v>
      </c>
      <c r="O177" t="s">
        <v>406</v>
      </c>
      <c r="P177" t="s">
        <v>406</v>
      </c>
      <c r="Q177">
        <v>1000</v>
      </c>
      <c r="W177">
        <v>0</v>
      </c>
      <c r="X177">
        <v>74360823</v>
      </c>
      <c r="Y177">
        <f t="shared" si="441"/>
        <v>3.0000000000000001e-06</v>
      </c>
      <c r="AA177">
        <v>19498.470000000001</v>
      </c>
      <c r="AB177">
        <v>0</v>
      </c>
      <c r="AC177">
        <v>0</v>
      </c>
      <c r="AD177">
        <v>0</v>
      </c>
      <c r="AE177">
        <v>18054.139999999999</v>
      </c>
      <c r="AF177">
        <v>0</v>
      </c>
      <c r="AG177">
        <v>0</v>
      </c>
      <c r="AH177">
        <v>0</v>
      </c>
      <c r="AI177">
        <v>1.0800000000000001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85</v>
      </c>
      <c r="AT177">
        <v>9.9999999999999995e-07</v>
      </c>
      <c r="AU177" t="s">
        <v>109</v>
      </c>
      <c r="AV177">
        <v>0</v>
      </c>
      <c r="AW177">
        <v>2</v>
      </c>
      <c r="AX177">
        <v>410110562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ROUND(Y177*Source!I142,9)</f>
        <v>4.2000000000000004e-05</v>
      </c>
      <c r="CY177">
        <f t="shared" si="501"/>
        <v>19498.470000000001</v>
      </c>
      <c r="CZ177">
        <f t="shared" si="502"/>
        <v>18054.139999999999</v>
      </c>
      <c r="DA177">
        <f t="shared" si="503"/>
        <v>1.0800000000000001</v>
      </c>
      <c r="DB177">
        <f t="shared" si="445"/>
        <v>0.059999999999999998</v>
      </c>
      <c r="DC177">
        <f t="shared" si="446"/>
        <v>0</v>
      </c>
      <c r="DD177" t="s">
        <v>85</v>
      </c>
      <c r="DE177" t="s">
        <v>85</v>
      </c>
      <c r="DF177">
        <f t="shared" si="504"/>
        <v>0.82000000000000006</v>
      </c>
      <c r="DG177">
        <f t="shared" si="505"/>
        <v>0</v>
      </c>
      <c r="DH177">
        <f t="shared" si="506"/>
        <v>0</v>
      </c>
      <c r="DI177">
        <f t="shared" si="450"/>
        <v>0</v>
      </c>
      <c r="DJ177">
        <f t="shared" si="507"/>
        <v>0.82000000000000006</v>
      </c>
      <c r="DK177">
        <v>0</v>
      </c>
      <c r="DL177" t="s">
        <v>85</v>
      </c>
      <c r="DM177">
        <v>0</v>
      </c>
      <c r="DN177" t="s">
        <v>85</v>
      </c>
      <c r="DO177">
        <v>0</v>
      </c>
    </row>
    <row r="178">
      <c r="A178">
        <f>ROW(Source!A143)</f>
        <v>143</v>
      </c>
      <c r="B178">
        <v>410110100</v>
      </c>
      <c r="C178">
        <v>410110563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375</v>
      </c>
      <c r="J178" t="s">
        <v>85</v>
      </c>
      <c r="K178" t="s">
        <v>376</v>
      </c>
      <c r="L178">
        <v>1191</v>
      </c>
      <c r="N178">
        <v>1013</v>
      </c>
      <c r="O178" t="s">
        <v>13</v>
      </c>
      <c r="P178" t="s">
        <v>13</v>
      </c>
      <c r="Q178">
        <v>1</v>
      </c>
      <c r="W178">
        <v>0</v>
      </c>
      <c r="X178">
        <v>476480486</v>
      </c>
      <c r="Y178">
        <f t="shared" si="441"/>
        <v>2.7000000000000002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85</v>
      </c>
      <c r="AT178">
        <v>0.90000000000000002</v>
      </c>
      <c r="AU178" t="s">
        <v>109</v>
      </c>
      <c r="AV178">
        <v>1</v>
      </c>
      <c r="AW178">
        <v>2</v>
      </c>
      <c r="AX178">
        <v>410110569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ROUND(AT178*Source!I143*AH178*AL178,2)</f>
        <v>0</v>
      </c>
      <c r="CV178">
        <f>ROUND(Y178*Source!I143,9)</f>
        <v>159.30000000000001</v>
      </c>
      <c r="CW178">
        <v>0</v>
      </c>
      <c r="CX178">
        <f>ROUND(Y178*Source!I143,9)</f>
        <v>159.30000000000001</v>
      </c>
      <c r="CY178">
        <f>AD178</f>
        <v>0</v>
      </c>
      <c r="CZ178">
        <f>AH178</f>
        <v>0</v>
      </c>
      <c r="DA178">
        <f>AL178</f>
        <v>1</v>
      </c>
      <c r="DB178">
        <f t="shared" si="445"/>
        <v>0</v>
      </c>
      <c r="DC178">
        <f t="shared" si="446"/>
        <v>0</v>
      </c>
      <c r="DD178" t="s">
        <v>85</v>
      </c>
      <c r="DE178" t="s">
        <v>85</v>
      </c>
      <c r="DF178">
        <f t="shared" ref="DF178:DF179" si="508">ROUND(ROUND(AE178,2)*CX178,2)</f>
        <v>0</v>
      </c>
      <c r="DG178">
        <f t="shared" si="505"/>
        <v>0</v>
      </c>
      <c r="DH178">
        <f t="shared" si="506"/>
        <v>0</v>
      </c>
      <c r="DI178">
        <f t="shared" si="450"/>
        <v>0</v>
      </c>
      <c r="DJ178">
        <f>DI178</f>
        <v>0</v>
      </c>
      <c r="DK178">
        <v>0</v>
      </c>
      <c r="DL178" t="s">
        <v>85</v>
      </c>
      <c r="DM178">
        <v>0</v>
      </c>
      <c r="DN178" t="s">
        <v>85</v>
      </c>
      <c r="DO178">
        <v>0</v>
      </c>
    </row>
    <row r="179">
      <c r="A179">
        <f>ROW(Source!A143)</f>
        <v>143</v>
      </c>
      <c r="B179">
        <v>410110100</v>
      </c>
      <c r="C179">
        <v>410110563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377</v>
      </c>
      <c r="J179" t="s">
        <v>378</v>
      </c>
      <c r="K179" t="s">
        <v>379</v>
      </c>
      <c r="L179">
        <v>1368</v>
      </c>
      <c r="N179">
        <v>1011</v>
      </c>
      <c r="O179" t="s">
        <v>380</v>
      </c>
      <c r="P179" t="s">
        <v>380</v>
      </c>
      <c r="Q179">
        <v>1</v>
      </c>
      <c r="W179">
        <v>0</v>
      </c>
      <c r="X179">
        <v>-785975384</v>
      </c>
      <c r="Y179">
        <f t="shared" si="441"/>
        <v>0.15000000000000002</v>
      </c>
      <c r="AA179">
        <v>0</v>
      </c>
      <c r="AB179">
        <v>862.74000000000001</v>
      </c>
      <c r="AC179">
        <v>588.98000000000002</v>
      </c>
      <c r="AD179">
        <v>0</v>
      </c>
      <c r="AE179">
        <v>0</v>
      </c>
      <c r="AF179">
        <v>43.950000000000003</v>
      </c>
      <c r="AG179">
        <v>12.619999999999999</v>
      </c>
      <c r="AH179">
        <v>0</v>
      </c>
      <c r="AI179">
        <v>1</v>
      </c>
      <c r="AJ179">
        <v>19.629999999999999</v>
      </c>
      <c r="AK179">
        <v>46.670000000000002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85</v>
      </c>
      <c r="AT179">
        <v>0.050000000000000003</v>
      </c>
      <c r="AU179" t="s">
        <v>109</v>
      </c>
      <c r="AV179">
        <v>0</v>
      </c>
      <c r="AW179">
        <v>2</v>
      </c>
      <c r="AX179">
        <v>410110570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ROUND(Y179*Source!I143*DO179,9)</f>
        <v>0</v>
      </c>
      <c r="CX179">
        <f>ROUND(Y179*Source!I143,9)</f>
        <v>8.8500000000000014</v>
      </c>
      <c r="CY179">
        <f>AB179</f>
        <v>862.74000000000001</v>
      </c>
      <c r="CZ179">
        <f>AF179</f>
        <v>43.950000000000003</v>
      </c>
      <c r="DA179">
        <f>AJ179</f>
        <v>19.629999999999999</v>
      </c>
      <c r="DB179">
        <f t="shared" si="445"/>
        <v>6.5999999999999996</v>
      </c>
      <c r="DC179">
        <f t="shared" si="446"/>
        <v>1.8899999999999999</v>
      </c>
      <c r="DD179" t="s">
        <v>85</v>
      </c>
      <c r="DE179" t="s">
        <v>85</v>
      </c>
      <c r="DF179">
        <f t="shared" si="508"/>
        <v>0</v>
      </c>
      <c r="DG179">
        <f>ROUND(ROUND(AF179*AJ179,2)*CX179,2)</f>
        <v>7635.25</v>
      </c>
      <c r="DH179">
        <f>ROUND(ROUND(AG179*AK179,2)*CX179,2)</f>
        <v>5212.4700000000003</v>
      </c>
      <c r="DI179">
        <f t="shared" si="450"/>
        <v>0</v>
      </c>
      <c r="DJ179">
        <f>DG179</f>
        <v>7635.25</v>
      </c>
      <c r="DK179">
        <v>0</v>
      </c>
      <c r="DL179" t="s">
        <v>85</v>
      </c>
      <c r="DM179">
        <v>0</v>
      </c>
      <c r="DN179" t="s">
        <v>85</v>
      </c>
      <c r="DO179">
        <v>0</v>
      </c>
    </row>
    <row r="180">
      <c r="A180">
        <f>ROW(Source!A143)</f>
        <v>143</v>
      </c>
      <c r="B180">
        <v>410110100</v>
      </c>
      <c r="C180">
        <v>410110563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381</v>
      </c>
      <c r="J180" t="s">
        <v>382</v>
      </c>
      <c r="K180" t="s">
        <v>383</v>
      </c>
      <c r="L180">
        <v>1327</v>
      </c>
      <c r="N180">
        <v>1005</v>
      </c>
      <c r="O180" t="s">
        <v>269</v>
      </c>
      <c r="P180" t="s">
        <v>269</v>
      </c>
      <c r="Q180">
        <v>1</v>
      </c>
      <c r="W180">
        <v>0</v>
      </c>
      <c r="X180">
        <v>-516435377</v>
      </c>
      <c r="Y180">
        <f t="shared" si="441"/>
        <v>0.059999999999999998</v>
      </c>
      <c r="AA180">
        <v>33.219999999999999</v>
      </c>
      <c r="AB180">
        <v>0</v>
      </c>
      <c r="AC180">
        <v>0</v>
      </c>
      <c r="AD180">
        <v>0</v>
      </c>
      <c r="AE180">
        <v>35.719999999999999</v>
      </c>
      <c r="AF180">
        <v>0</v>
      </c>
      <c r="AG180">
        <v>0</v>
      </c>
      <c r="AH180">
        <v>0</v>
      </c>
      <c r="AI180">
        <v>0.93000000000000005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85</v>
      </c>
      <c r="AT180">
        <v>0.02</v>
      </c>
      <c r="AU180" t="s">
        <v>109</v>
      </c>
      <c r="AV180">
        <v>0</v>
      </c>
      <c r="AW180">
        <v>2</v>
      </c>
      <c r="AX180">
        <v>410110571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ROUND(Y180*Source!I143,9)</f>
        <v>3.54</v>
      </c>
      <c r="CY180">
        <f t="shared" ref="CY180:CY182" si="509">AA180</f>
        <v>33.219999999999999</v>
      </c>
      <c r="CZ180">
        <f t="shared" ref="CZ180:CZ182" si="510">AE180</f>
        <v>35.719999999999999</v>
      </c>
      <c r="DA180">
        <f t="shared" ref="DA180:DA182" si="511">AI180</f>
        <v>0.93000000000000005</v>
      </c>
      <c r="DB180">
        <f t="shared" si="445"/>
        <v>2.1299999999999999</v>
      </c>
      <c r="DC180">
        <f t="shared" si="446"/>
        <v>0</v>
      </c>
      <c r="DD180" t="s">
        <v>85</v>
      </c>
      <c r="DE180" t="s">
        <v>85</v>
      </c>
      <c r="DF180">
        <f t="shared" ref="DF180:DF182" si="512">ROUND(ROUND(AE180*AI180,2)*CX180,2)</f>
        <v>117.60000000000001</v>
      </c>
      <c r="DG180">
        <f t="shared" ref="DG180:DG182" si="513">ROUND(ROUND(AF180,2)*CX180,2)</f>
        <v>0</v>
      </c>
      <c r="DH180">
        <f t="shared" ref="DH180:DH182" si="514">ROUND(ROUND(AG180,2)*CX180,2)</f>
        <v>0</v>
      </c>
      <c r="DI180">
        <f t="shared" si="450"/>
        <v>0</v>
      </c>
      <c r="DJ180">
        <f t="shared" ref="DJ180:DJ182" si="515">DF180</f>
        <v>117.60000000000001</v>
      </c>
      <c r="DK180">
        <v>0</v>
      </c>
      <c r="DL180" t="s">
        <v>85</v>
      </c>
      <c r="DM180">
        <v>0</v>
      </c>
      <c r="DN180" t="s">
        <v>85</v>
      </c>
      <c r="DO180">
        <v>0</v>
      </c>
    </row>
    <row r="181">
      <c r="A181">
        <f>ROW(Source!A143)</f>
        <v>143</v>
      </c>
      <c r="B181">
        <v>410110100</v>
      </c>
      <c r="C181">
        <v>410110563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384</v>
      </c>
      <c r="J181" t="s">
        <v>385</v>
      </c>
      <c r="K181" t="s">
        <v>386</v>
      </c>
      <c r="L181">
        <v>1346</v>
      </c>
      <c r="N181">
        <v>1009</v>
      </c>
      <c r="O181" t="s">
        <v>387</v>
      </c>
      <c r="P181" t="s">
        <v>387</v>
      </c>
      <c r="Q181">
        <v>1</v>
      </c>
      <c r="W181">
        <v>0</v>
      </c>
      <c r="X181">
        <v>1244117591</v>
      </c>
      <c r="Y181">
        <f t="shared" si="441"/>
        <v>0.012</v>
      </c>
      <c r="AA181">
        <v>1355.6300000000001</v>
      </c>
      <c r="AB181">
        <v>0</v>
      </c>
      <c r="AC181">
        <v>0</v>
      </c>
      <c r="AD181">
        <v>0</v>
      </c>
      <c r="AE181">
        <v>11.25</v>
      </c>
      <c r="AF181">
        <v>0</v>
      </c>
      <c r="AG181">
        <v>0</v>
      </c>
      <c r="AH181">
        <v>0</v>
      </c>
      <c r="AI181">
        <v>120.5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85</v>
      </c>
      <c r="AT181">
        <v>0.0040000000000000001</v>
      </c>
      <c r="AU181" t="s">
        <v>109</v>
      </c>
      <c r="AV181">
        <v>0</v>
      </c>
      <c r="AW181">
        <v>2</v>
      </c>
      <c r="AX181">
        <v>410110572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ROUND(Y181*Source!I143,9)</f>
        <v>0.70800000000000007</v>
      </c>
      <c r="CY181">
        <f t="shared" si="509"/>
        <v>1355.6300000000001</v>
      </c>
      <c r="CZ181">
        <f t="shared" si="510"/>
        <v>11.25</v>
      </c>
      <c r="DA181">
        <f t="shared" si="511"/>
        <v>120.5</v>
      </c>
      <c r="DB181">
        <f t="shared" si="445"/>
        <v>0.14999999999999999</v>
      </c>
      <c r="DC181">
        <f t="shared" si="446"/>
        <v>0</v>
      </c>
      <c r="DD181" t="s">
        <v>85</v>
      </c>
      <c r="DE181" t="s">
        <v>85</v>
      </c>
      <c r="DF181">
        <f t="shared" si="512"/>
        <v>959.78999999999996</v>
      </c>
      <c r="DG181">
        <f t="shared" si="513"/>
        <v>0</v>
      </c>
      <c r="DH181">
        <f t="shared" si="514"/>
        <v>0</v>
      </c>
      <c r="DI181">
        <f t="shared" si="450"/>
        <v>0</v>
      </c>
      <c r="DJ181">
        <f t="shared" si="515"/>
        <v>959.78999999999996</v>
      </c>
      <c r="DK181">
        <v>0</v>
      </c>
      <c r="DL181" t="s">
        <v>85</v>
      </c>
      <c r="DM181">
        <v>0</v>
      </c>
      <c r="DN181" t="s">
        <v>85</v>
      </c>
      <c r="DO181">
        <v>0</v>
      </c>
    </row>
    <row r="182">
      <c r="A182">
        <f>ROW(Source!A143)</f>
        <v>143</v>
      </c>
      <c r="B182">
        <v>410110100</v>
      </c>
      <c r="C182">
        <v>410110563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388</v>
      </c>
      <c r="J182" t="s">
        <v>389</v>
      </c>
      <c r="K182" t="s">
        <v>390</v>
      </c>
      <c r="L182">
        <v>1346</v>
      </c>
      <c r="N182">
        <v>1009</v>
      </c>
      <c r="O182" t="s">
        <v>387</v>
      </c>
      <c r="P182" t="s">
        <v>387</v>
      </c>
      <c r="Q182">
        <v>1</v>
      </c>
      <c r="W182">
        <v>0</v>
      </c>
      <c r="X182">
        <v>1888623107</v>
      </c>
      <c r="Y182">
        <f t="shared" si="441"/>
        <v>0.0060000000000000001</v>
      </c>
      <c r="AA182">
        <v>123.39</v>
      </c>
      <c r="AB182">
        <v>0</v>
      </c>
      <c r="AC182">
        <v>0</v>
      </c>
      <c r="AD182">
        <v>0</v>
      </c>
      <c r="AE182">
        <v>14.07</v>
      </c>
      <c r="AF182">
        <v>0</v>
      </c>
      <c r="AG182">
        <v>0</v>
      </c>
      <c r="AH182">
        <v>0</v>
      </c>
      <c r="AI182">
        <v>8.7699999999999996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85</v>
      </c>
      <c r="AT182">
        <v>0.002</v>
      </c>
      <c r="AU182" t="s">
        <v>109</v>
      </c>
      <c r="AV182">
        <v>0</v>
      </c>
      <c r="AW182">
        <v>2</v>
      </c>
      <c r="AX182">
        <v>410110573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ROUND(Y182*Source!I143,9)</f>
        <v>0.35400000000000004</v>
      </c>
      <c r="CY182">
        <f t="shared" si="509"/>
        <v>123.39</v>
      </c>
      <c r="CZ182">
        <f t="shared" si="510"/>
        <v>14.07</v>
      </c>
      <c r="DA182">
        <f t="shared" si="511"/>
        <v>8.7699999999999996</v>
      </c>
      <c r="DB182">
        <f t="shared" si="445"/>
        <v>0.089999999999999997</v>
      </c>
      <c r="DC182">
        <f t="shared" si="446"/>
        <v>0</v>
      </c>
      <c r="DD182" t="s">
        <v>85</v>
      </c>
      <c r="DE182" t="s">
        <v>85</v>
      </c>
      <c r="DF182">
        <f t="shared" si="512"/>
        <v>43.68</v>
      </c>
      <c r="DG182">
        <f t="shared" si="513"/>
        <v>0</v>
      </c>
      <c r="DH182">
        <f t="shared" si="514"/>
        <v>0</v>
      </c>
      <c r="DI182">
        <f t="shared" si="450"/>
        <v>0</v>
      </c>
      <c r="DJ182">
        <f t="shared" si="515"/>
        <v>43.68</v>
      </c>
      <c r="DK182">
        <v>0</v>
      </c>
      <c r="DL182" t="s">
        <v>85</v>
      </c>
      <c r="DM182">
        <v>0</v>
      </c>
      <c r="DN182" t="s">
        <v>85</v>
      </c>
      <c r="DO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410110404</v>
      </c>
      <c r="C1">
        <v>410110398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375</v>
      </c>
      <c r="J1" t="s">
        <v>85</v>
      </c>
      <c r="K1" t="s">
        <v>376</v>
      </c>
      <c r="L1">
        <v>1191</v>
      </c>
      <c r="N1">
        <v>1013</v>
      </c>
      <c r="O1" t="s">
        <v>13</v>
      </c>
      <c r="P1" t="s">
        <v>13</v>
      </c>
      <c r="Q1">
        <v>1</v>
      </c>
      <c r="X1">
        <v>0.89000000000000001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109</v>
      </c>
      <c r="AG1">
        <v>2.6699999999999999</v>
      </c>
      <c r="AH1">
        <v>2</v>
      </c>
      <c r="AI1">
        <v>410110399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410110405</v>
      </c>
      <c r="C2">
        <v>410110398</v>
      </c>
      <c r="D2">
        <v>333639874</v>
      </c>
      <c r="E2">
        <v>1</v>
      </c>
      <c r="F2">
        <v>1</v>
      </c>
      <c r="G2">
        <v>1075</v>
      </c>
      <c r="H2">
        <v>2</v>
      </c>
      <c r="I2" t="s">
        <v>377</v>
      </c>
      <c r="J2" t="s">
        <v>378</v>
      </c>
      <c r="K2" t="s">
        <v>379</v>
      </c>
      <c r="L2">
        <v>1368</v>
      </c>
      <c r="N2">
        <v>1011</v>
      </c>
      <c r="O2" t="s">
        <v>380</v>
      </c>
      <c r="P2" t="s">
        <v>380</v>
      </c>
      <c r="Q2">
        <v>1</v>
      </c>
      <c r="X2">
        <v>0.11</v>
      </c>
      <c r="Y2">
        <v>0</v>
      </c>
      <c r="Z2">
        <v>43.950000000000003</v>
      </c>
      <c r="AA2">
        <v>12.619999999999999</v>
      </c>
      <c r="AB2">
        <v>0</v>
      </c>
      <c r="AC2">
        <v>0</v>
      </c>
      <c r="AD2">
        <v>1</v>
      </c>
      <c r="AE2">
        <v>0</v>
      </c>
      <c r="AF2" t="s">
        <v>109</v>
      </c>
      <c r="AG2">
        <v>0.33000000000000002</v>
      </c>
      <c r="AH2">
        <v>2</v>
      </c>
      <c r="AI2">
        <v>410110400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410110406</v>
      </c>
      <c r="C3">
        <v>410110398</v>
      </c>
      <c r="D3">
        <v>333609082</v>
      </c>
      <c r="E3">
        <v>1</v>
      </c>
      <c r="F3">
        <v>1</v>
      </c>
      <c r="G3">
        <v>1075</v>
      </c>
      <c r="H3">
        <v>3</v>
      </c>
      <c r="I3" t="s">
        <v>381</v>
      </c>
      <c r="J3" t="s">
        <v>382</v>
      </c>
      <c r="K3" t="s">
        <v>383</v>
      </c>
      <c r="L3">
        <v>1327</v>
      </c>
      <c r="N3">
        <v>1005</v>
      </c>
      <c r="O3" t="s">
        <v>269</v>
      </c>
      <c r="P3" t="s">
        <v>269</v>
      </c>
      <c r="Q3">
        <v>1</v>
      </c>
      <c r="X3">
        <v>0.02</v>
      </c>
      <c r="Y3">
        <v>35.719999999999999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109</v>
      </c>
      <c r="AG3">
        <v>0.059999999999999998</v>
      </c>
      <c r="AH3">
        <v>2</v>
      </c>
      <c r="AI3">
        <v>410110401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410110407</v>
      </c>
      <c r="C4">
        <v>410110398</v>
      </c>
      <c r="D4">
        <v>333609740</v>
      </c>
      <c r="E4">
        <v>1</v>
      </c>
      <c r="F4">
        <v>1</v>
      </c>
      <c r="G4">
        <v>1075</v>
      </c>
      <c r="H4">
        <v>3</v>
      </c>
      <c r="I4" t="s">
        <v>384</v>
      </c>
      <c r="J4" t="s">
        <v>385</v>
      </c>
      <c r="K4" t="s">
        <v>386</v>
      </c>
      <c r="L4">
        <v>1346</v>
      </c>
      <c r="N4">
        <v>1009</v>
      </c>
      <c r="O4" t="s">
        <v>387</v>
      </c>
      <c r="P4" t="s">
        <v>387</v>
      </c>
      <c r="Q4">
        <v>1</v>
      </c>
      <c r="X4">
        <v>0.0040000000000000001</v>
      </c>
      <c r="Y4">
        <v>11.25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109</v>
      </c>
      <c r="AG4">
        <v>0.012</v>
      </c>
      <c r="AH4">
        <v>2</v>
      </c>
      <c r="AI4">
        <v>410110402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ROW(Source!A30)</f>
        <v>30</v>
      </c>
      <c r="B5">
        <v>410110408</v>
      </c>
      <c r="C5">
        <v>410110398</v>
      </c>
      <c r="D5">
        <v>333610425</v>
      </c>
      <c r="E5">
        <v>1</v>
      </c>
      <c r="F5">
        <v>1</v>
      </c>
      <c r="G5">
        <v>1075</v>
      </c>
      <c r="H5">
        <v>3</v>
      </c>
      <c r="I5" t="s">
        <v>388</v>
      </c>
      <c r="J5" t="s">
        <v>389</v>
      </c>
      <c r="K5" t="s">
        <v>390</v>
      </c>
      <c r="L5">
        <v>1346</v>
      </c>
      <c r="N5">
        <v>1009</v>
      </c>
      <c r="O5" t="s">
        <v>387</v>
      </c>
      <c r="P5" t="s">
        <v>387</v>
      </c>
      <c r="Q5">
        <v>1</v>
      </c>
      <c r="X5">
        <v>0.002</v>
      </c>
      <c r="Y5">
        <v>14.07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109</v>
      </c>
      <c r="AG5">
        <v>0.0060000000000000001</v>
      </c>
      <c r="AH5">
        <v>2</v>
      </c>
      <c r="AI5">
        <v>410110403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ROW(Source!A31)</f>
        <v>31</v>
      </c>
      <c r="B6">
        <v>410287860</v>
      </c>
      <c r="C6">
        <v>410287859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375</v>
      </c>
      <c r="J6" t="s">
        <v>85</v>
      </c>
      <c r="K6" t="s">
        <v>376</v>
      </c>
      <c r="L6">
        <v>1191</v>
      </c>
      <c r="N6">
        <v>1013</v>
      </c>
      <c r="O6" t="s">
        <v>13</v>
      </c>
      <c r="P6" t="s">
        <v>13</v>
      </c>
      <c r="Q6">
        <v>1</v>
      </c>
      <c r="X6">
        <v>1.7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109</v>
      </c>
      <c r="AG6">
        <v>5.0999999999999996</v>
      </c>
      <c r="AH6">
        <v>2</v>
      </c>
      <c r="AI6">
        <v>410287860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ROW(Source!A31)</f>
        <v>31</v>
      </c>
      <c r="B7">
        <v>410287861</v>
      </c>
      <c r="C7">
        <v>410287859</v>
      </c>
      <c r="D7">
        <v>333639874</v>
      </c>
      <c r="E7">
        <v>1</v>
      </c>
      <c r="F7">
        <v>1</v>
      </c>
      <c r="G7">
        <v>1075</v>
      </c>
      <c r="H7">
        <v>2</v>
      </c>
      <c r="I7" t="s">
        <v>377</v>
      </c>
      <c r="J7" t="s">
        <v>378</v>
      </c>
      <c r="K7" t="s">
        <v>379</v>
      </c>
      <c r="L7">
        <v>1368</v>
      </c>
      <c r="N7">
        <v>1011</v>
      </c>
      <c r="O7" t="s">
        <v>380</v>
      </c>
      <c r="P7" t="s">
        <v>380</v>
      </c>
      <c r="Q7">
        <v>1</v>
      </c>
      <c r="X7">
        <v>0.089999999999999997</v>
      </c>
      <c r="Y7">
        <v>0</v>
      </c>
      <c r="Z7">
        <v>43.950000000000003</v>
      </c>
      <c r="AA7">
        <v>12.619999999999999</v>
      </c>
      <c r="AB7">
        <v>0</v>
      </c>
      <c r="AC7">
        <v>0</v>
      </c>
      <c r="AD7">
        <v>1</v>
      </c>
      <c r="AE7">
        <v>0</v>
      </c>
      <c r="AF7" t="s">
        <v>109</v>
      </c>
      <c r="AG7">
        <v>0.27000000000000002</v>
      </c>
      <c r="AH7">
        <v>2</v>
      </c>
      <c r="AI7">
        <v>410287861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ROW(Source!A31)</f>
        <v>31</v>
      </c>
      <c r="B8">
        <v>410287862</v>
      </c>
      <c r="C8">
        <v>410287859</v>
      </c>
      <c r="D8">
        <v>333609740</v>
      </c>
      <c r="E8">
        <v>1</v>
      </c>
      <c r="F8">
        <v>1</v>
      </c>
      <c r="G8">
        <v>1075</v>
      </c>
      <c r="H8">
        <v>3</v>
      </c>
      <c r="I8" t="s">
        <v>384</v>
      </c>
      <c r="J8" t="s">
        <v>385</v>
      </c>
      <c r="K8" t="s">
        <v>386</v>
      </c>
      <c r="L8">
        <v>1346</v>
      </c>
      <c r="N8">
        <v>1009</v>
      </c>
      <c r="O8" t="s">
        <v>387</v>
      </c>
      <c r="P8" t="s">
        <v>387</v>
      </c>
      <c r="Q8">
        <v>1</v>
      </c>
      <c r="X8">
        <v>0.01</v>
      </c>
      <c r="Y8">
        <v>11.25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109</v>
      </c>
      <c r="AG8">
        <v>0.029999999999999999</v>
      </c>
      <c r="AH8">
        <v>2</v>
      </c>
      <c r="AI8">
        <v>410287862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ROW(Source!A31)</f>
        <v>31</v>
      </c>
      <c r="B9">
        <v>410287863</v>
      </c>
      <c r="C9">
        <v>410287859</v>
      </c>
      <c r="D9">
        <v>333609090</v>
      </c>
      <c r="E9">
        <v>1</v>
      </c>
      <c r="F9">
        <v>1</v>
      </c>
      <c r="G9">
        <v>1075</v>
      </c>
      <c r="H9">
        <v>3</v>
      </c>
      <c r="I9" t="s">
        <v>391</v>
      </c>
      <c r="J9" t="s">
        <v>392</v>
      </c>
      <c r="K9" t="s">
        <v>393</v>
      </c>
      <c r="L9">
        <v>1346</v>
      </c>
      <c r="N9">
        <v>1009</v>
      </c>
      <c r="O9" t="s">
        <v>387</v>
      </c>
      <c r="P9" t="s">
        <v>387</v>
      </c>
      <c r="Q9">
        <v>1</v>
      </c>
      <c r="X9">
        <v>0.0050000000000000001</v>
      </c>
      <c r="Y9">
        <v>1.6100000000000001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109</v>
      </c>
      <c r="AG9">
        <v>0.014999999999999999</v>
      </c>
      <c r="AH9">
        <v>2</v>
      </c>
      <c r="AI9">
        <v>410287863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ROW(Source!A32)</f>
        <v>32</v>
      </c>
      <c r="B10">
        <v>410110411</v>
      </c>
      <c r="C10">
        <v>410110409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375</v>
      </c>
      <c r="J10" t="s">
        <v>85</v>
      </c>
      <c r="K10" t="s">
        <v>376</v>
      </c>
      <c r="L10">
        <v>1191</v>
      </c>
      <c r="N10">
        <v>1013</v>
      </c>
      <c r="O10" t="s">
        <v>13</v>
      </c>
      <c r="P10" t="s">
        <v>13</v>
      </c>
      <c r="Q10">
        <v>1</v>
      </c>
      <c r="X10">
        <v>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109</v>
      </c>
      <c r="AG10">
        <v>12</v>
      </c>
      <c r="AH10">
        <v>2</v>
      </c>
      <c r="AI10">
        <v>410110410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ROW(Source!A33)</f>
        <v>33</v>
      </c>
      <c r="B11">
        <v>410110418</v>
      </c>
      <c r="C11">
        <v>410110412</v>
      </c>
      <c r="D11">
        <v>333550819</v>
      </c>
      <c r="E11">
        <v>1075</v>
      </c>
      <c r="F11">
        <v>1</v>
      </c>
      <c r="G11">
        <v>1075</v>
      </c>
      <c r="H11">
        <v>1</v>
      </c>
      <c r="I11" t="s">
        <v>375</v>
      </c>
      <c r="J11" t="s">
        <v>85</v>
      </c>
      <c r="K11" t="s">
        <v>376</v>
      </c>
      <c r="L11">
        <v>1191</v>
      </c>
      <c r="N11">
        <v>1013</v>
      </c>
      <c r="O11" t="s">
        <v>13</v>
      </c>
      <c r="P11" t="s">
        <v>13</v>
      </c>
      <c r="Q11">
        <v>1</v>
      </c>
      <c r="X11">
        <v>0.89000000000000001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109</v>
      </c>
      <c r="AG11">
        <v>2.6699999999999999</v>
      </c>
      <c r="AH11">
        <v>2</v>
      </c>
      <c r="AI11">
        <v>410110413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ROW(Source!A33)</f>
        <v>33</v>
      </c>
      <c r="B12">
        <v>410110419</v>
      </c>
      <c r="C12">
        <v>410110412</v>
      </c>
      <c r="D12">
        <v>333639874</v>
      </c>
      <c r="E12">
        <v>1</v>
      </c>
      <c r="F12">
        <v>1</v>
      </c>
      <c r="G12">
        <v>1075</v>
      </c>
      <c r="H12">
        <v>2</v>
      </c>
      <c r="I12" t="s">
        <v>377</v>
      </c>
      <c r="J12" t="s">
        <v>378</v>
      </c>
      <c r="K12" t="s">
        <v>379</v>
      </c>
      <c r="L12">
        <v>1368</v>
      </c>
      <c r="N12">
        <v>1011</v>
      </c>
      <c r="O12" t="s">
        <v>380</v>
      </c>
      <c r="P12" t="s">
        <v>380</v>
      </c>
      <c r="Q12">
        <v>1</v>
      </c>
      <c r="X12">
        <v>0.11</v>
      </c>
      <c r="Y12">
        <v>0</v>
      </c>
      <c r="Z12">
        <v>43.950000000000003</v>
      </c>
      <c r="AA12">
        <v>12.619999999999999</v>
      </c>
      <c r="AB12">
        <v>0</v>
      </c>
      <c r="AC12">
        <v>0</v>
      </c>
      <c r="AD12">
        <v>1</v>
      </c>
      <c r="AE12">
        <v>0</v>
      </c>
      <c r="AF12" t="s">
        <v>109</v>
      </c>
      <c r="AG12">
        <v>0.33000000000000002</v>
      </c>
      <c r="AH12">
        <v>2</v>
      </c>
      <c r="AI12">
        <v>410110414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ROW(Source!A33)</f>
        <v>33</v>
      </c>
      <c r="B13">
        <v>410110420</v>
      </c>
      <c r="C13">
        <v>410110412</v>
      </c>
      <c r="D13">
        <v>333609082</v>
      </c>
      <c r="E13">
        <v>1</v>
      </c>
      <c r="F13">
        <v>1</v>
      </c>
      <c r="G13">
        <v>1075</v>
      </c>
      <c r="H13">
        <v>3</v>
      </c>
      <c r="I13" t="s">
        <v>381</v>
      </c>
      <c r="J13" t="s">
        <v>382</v>
      </c>
      <c r="K13" t="s">
        <v>383</v>
      </c>
      <c r="L13">
        <v>1327</v>
      </c>
      <c r="N13">
        <v>1005</v>
      </c>
      <c r="O13" t="s">
        <v>269</v>
      </c>
      <c r="P13" t="s">
        <v>269</v>
      </c>
      <c r="Q13">
        <v>1</v>
      </c>
      <c r="X13">
        <v>0.02</v>
      </c>
      <c r="Y13">
        <v>35.719999999999999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109</v>
      </c>
      <c r="AG13">
        <v>0.059999999999999998</v>
      </c>
      <c r="AH13">
        <v>2</v>
      </c>
      <c r="AI13">
        <v>410110415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ROW(Source!A33)</f>
        <v>33</v>
      </c>
      <c r="B14">
        <v>410110421</v>
      </c>
      <c r="C14">
        <v>410110412</v>
      </c>
      <c r="D14">
        <v>333609740</v>
      </c>
      <c r="E14">
        <v>1</v>
      </c>
      <c r="F14">
        <v>1</v>
      </c>
      <c r="G14">
        <v>1075</v>
      </c>
      <c r="H14">
        <v>3</v>
      </c>
      <c r="I14" t="s">
        <v>384</v>
      </c>
      <c r="J14" t="s">
        <v>385</v>
      </c>
      <c r="K14" t="s">
        <v>386</v>
      </c>
      <c r="L14">
        <v>1346</v>
      </c>
      <c r="N14">
        <v>1009</v>
      </c>
      <c r="O14" t="s">
        <v>387</v>
      </c>
      <c r="P14" t="s">
        <v>387</v>
      </c>
      <c r="Q14">
        <v>1</v>
      </c>
      <c r="X14">
        <v>0.0040000000000000001</v>
      </c>
      <c r="Y14">
        <v>11.25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109</v>
      </c>
      <c r="AG14">
        <v>0.012</v>
      </c>
      <c r="AH14">
        <v>2</v>
      </c>
      <c r="AI14">
        <v>410110416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ROW(Source!A33)</f>
        <v>33</v>
      </c>
      <c r="B15">
        <v>410110422</v>
      </c>
      <c r="C15">
        <v>410110412</v>
      </c>
      <c r="D15">
        <v>333610425</v>
      </c>
      <c r="E15">
        <v>1</v>
      </c>
      <c r="F15">
        <v>1</v>
      </c>
      <c r="G15">
        <v>1075</v>
      </c>
      <c r="H15">
        <v>3</v>
      </c>
      <c r="I15" t="s">
        <v>388</v>
      </c>
      <c r="J15" t="s">
        <v>389</v>
      </c>
      <c r="K15" t="s">
        <v>390</v>
      </c>
      <c r="L15">
        <v>1346</v>
      </c>
      <c r="N15">
        <v>1009</v>
      </c>
      <c r="O15" t="s">
        <v>387</v>
      </c>
      <c r="P15" t="s">
        <v>387</v>
      </c>
      <c r="Q15">
        <v>1</v>
      </c>
      <c r="X15">
        <v>0.002</v>
      </c>
      <c r="Y15">
        <v>14.07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109</v>
      </c>
      <c r="AG15">
        <v>0.0060000000000000001</v>
      </c>
      <c r="AH15">
        <v>2</v>
      </c>
      <c r="AI15">
        <v>410110417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ROW(Source!A34)</f>
        <v>34</v>
      </c>
      <c r="B16">
        <v>410110431</v>
      </c>
      <c r="C16">
        <v>410110423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375</v>
      </c>
      <c r="J16" t="s">
        <v>85</v>
      </c>
      <c r="K16" t="s">
        <v>376</v>
      </c>
      <c r="L16">
        <v>1191</v>
      </c>
      <c r="N16">
        <v>1013</v>
      </c>
      <c r="O16" t="s">
        <v>13</v>
      </c>
      <c r="P16" t="s">
        <v>13</v>
      </c>
      <c r="Q16">
        <v>1</v>
      </c>
      <c r="X16">
        <v>2.0499999999999998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109</v>
      </c>
      <c r="AG16">
        <v>6.1499999999999995</v>
      </c>
      <c r="AH16">
        <v>2</v>
      </c>
      <c r="AI16">
        <v>410110424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ROW(Source!A34)</f>
        <v>34</v>
      </c>
      <c r="B17">
        <v>410110432</v>
      </c>
      <c r="C17">
        <v>410110423</v>
      </c>
      <c r="D17">
        <v>333639874</v>
      </c>
      <c r="E17">
        <v>1</v>
      </c>
      <c r="F17">
        <v>1</v>
      </c>
      <c r="G17">
        <v>1075</v>
      </c>
      <c r="H17">
        <v>2</v>
      </c>
      <c r="I17" t="s">
        <v>377</v>
      </c>
      <c r="J17" t="s">
        <v>378</v>
      </c>
      <c r="K17" t="s">
        <v>379</v>
      </c>
      <c r="L17">
        <v>1368</v>
      </c>
      <c r="N17">
        <v>1011</v>
      </c>
      <c r="O17" t="s">
        <v>380</v>
      </c>
      <c r="P17" t="s">
        <v>380</v>
      </c>
      <c r="Q17">
        <v>1</v>
      </c>
      <c r="X17">
        <v>0.11</v>
      </c>
      <c r="Y17">
        <v>0</v>
      </c>
      <c r="Z17">
        <v>43.950000000000003</v>
      </c>
      <c r="AA17">
        <v>12.619999999999999</v>
      </c>
      <c r="AB17">
        <v>0</v>
      </c>
      <c r="AC17">
        <v>0</v>
      </c>
      <c r="AD17">
        <v>1</v>
      </c>
      <c r="AE17">
        <v>0</v>
      </c>
      <c r="AF17" t="s">
        <v>109</v>
      </c>
      <c r="AG17">
        <v>0.33000000000000002</v>
      </c>
      <c r="AH17">
        <v>2</v>
      </c>
      <c r="AI17">
        <v>410110425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ROW(Source!A34)</f>
        <v>34</v>
      </c>
      <c r="B18">
        <v>410110433</v>
      </c>
      <c r="C18">
        <v>410110423</v>
      </c>
      <c r="D18">
        <v>333609082</v>
      </c>
      <c r="E18">
        <v>1</v>
      </c>
      <c r="F18">
        <v>1</v>
      </c>
      <c r="G18">
        <v>1075</v>
      </c>
      <c r="H18">
        <v>3</v>
      </c>
      <c r="I18" t="s">
        <v>381</v>
      </c>
      <c r="J18" t="s">
        <v>382</v>
      </c>
      <c r="K18" t="s">
        <v>383</v>
      </c>
      <c r="L18">
        <v>1327</v>
      </c>
      <c r="N18">
        <v>1005</v>
      </c>
      <c r="O18" t="s">
        <v>269</v>
      </c>
      <c r="P18" t="s">
        <v>269</v>
      </c>
      <c r="Q18">
        <v>1</v>
      </c>
      <c r="X18">
        <v>0.02</v>
      </c>
      <c r="Y18">
        <v>35.719999999999999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109</v>
      </c>
      <c r="AG18">
        <v>0.059999999999999998</v>
      </c>
      <c r="AH18">
        <v>2</v>
      </c>
      <c r="AI18">
        <v>410110426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ROW(Source!A34)</f>
        <v>34</v>
      </c>
      <c r="B19">
        <v>410110434</v>
      </c>
      <c r="C19">
        <v>410110423</v>
      </c>
      <c r="D19">
        <v>333609740</v>
      </c>
      <c r="E19">
        <v>1</v>
      </c>
      <c r="F19">
        <v>1</v>
      </c>
      <c r="G19">
        <v>1075</v>
      </c>
      <c r="H19">
        <v>3</v>
      </c>
      <c r="I19" t="s">
        <v>384</v>
      </c>
      <c r="J19" t="s">
        <v>385</v>
      </c>
      <c r="K19" t="s">
        <v>386</v>
      </c>
      <c r="L19">
        <v>1346</v>
      </c>
      <c r="N19">
        <v>1009</v>
      </c>
      <c r="O19" t="s">
        <v>387</v>
      </c>
      <c r="P19" t="s">
        <v>387</v>
      </c>
      <c r="Q19">
        <v>1</v>
      </c>
      <c r="X19">
        <v>0.0040000000000000001</v>
      </c>
      <c r="Y19">
        <v>11.25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109</v>
      </c>
      <c r="AG19">
        <v>0.012</v>
      </c>
      <c r="AH19">
        <v>2</v>
      </c>
      <c r="AI19">
        <v>410110427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ROW(Source!A34)</f>
        <v>34</v>
      </c>
      <c r="B20">
        <v>410110435</v>
      </c>
      <c r="C20">
        <v>410110423</v>
      </c>
      <c r="D20">
        <v>333610069</v>
      </c>
      <c r="E20">
        <v>1</v>
      </c>
      <c r="F20">
        <v>1</v>
      </c>
      <c r="G20">
        <v>1075</v>
      </c>
      <c r="H20">
        <v>3</v>
      </c>
      <c r="I20" t="s">
        <v>394</v>
      </c>
      <c r="J20" t="s">
        <v>395</v>
      </c>
      <c r="K20" t="s">
        <v>396</v>
      </c>
      <c r="L20">
        <v>1327</v>
      </c>
      <c r="N20">
        <v>1005</v>
      </c>
      <c r="O20" t="s">
        <v>269</v>
      </c>
      <c r="P20" t="s">
        <v>269</v>
      </c>
      <c r="Q20">
        <v>1</v>
      </c>
      <c r="X20">
        <v>0.10000000000000001</v>
      </c>
      <c r="Y20">
        <v>104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109</v>
      </c>
      <c r="AG20">
        <v>0.30000000000000004</v>
      </c>
      <c r="AH20">
        <v>2</v>
      </c>
      <c r="AI20">
        <v>410110428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ROW(Source!A34)</f>
        <v>34</v>
      </c>
      <c r="B21">
        <v>410110436</v>
      </c>
      <c r="C21">
        <v>410110423</v>
      </c>
      <c r="D21">
        <v>333610166</v>
      </c>
      <c r="E21">
        <v>1</v>
      </c>
      <c r="F21">
        <v>1</v>
      </c>
      <c r="G21">
        <v>1075</v>
      </c>
      <c r="H21">
        <v>3</v>
      </c>
      <c r="I21" t="s">
        <v>397</v>
      </c>
      <c r="J21" t="s">
        <v>398</v>
      </c>
      <c r="K21" t="s">
        <v>399</v>
      </c>
      <c r="L21">
        <v>1346</v>
      </c>
      <c r="N21">
        <v>1009</v>
      </c>
      <c r="O21" t="s">
        <v>387</v>
      </c>
      <c r="P21" t="s">
        <v>387</v>
      </c>
      <c r="Q21">
        <v>1</v>
      </c>
      <c r="X21">
        <v>0.044999999999999998</v>
      </c>
      <c r="Y21">
        <v>29.84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109</v>
      </c>
      <c r="AG21">
        <v>0.13500000000000001</v>
      </c>
      <c r="AH21">
        <v>2</v>
      </c>
      <c r="AI21">
        <v>410110429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ROW(Source!A34)</f>
        <v>34</v>
      </c>
      <c r="B22">
        <v>410110437</v>
      </c>
      <c r="C22">
        <v>410110423</v>
      </c>
      <c r="D22">
        <v>333610425</v>
      </c>
      <c r="E22">
        <v>1</v>
      </c>
      <c r="F22">
        <v>1</v>
      </c>
      <c r="G22">
        <v>1075</v>
      </c>
      <c r="H22">
        <v>3</v>
      </c>
      <c r="I22" t="s">
        <v>388</v>
      </c>
      <c r="J22" t="s">
        <v>389</v>
      </c>
      <c r="K22" t="s">
        <v>390</v>
      </c>
      <c r="L22">
        <v>1346</v>
      </c>
      <c r="N22">
        <v>1009</v>
      </c>
      <c r="O22" t="s">
        <v>387</v>
      </c>
      <c r="P22" t="s">
        <v>387</v>
      </c>
      <c r="Q22">
        <v>1</v>
      </c>
      <c r="X22">
        <v>0.002</v>
      </c>
      <c r="Y22">
        <v>14.07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109</v>
      </c>
      <c r="AG22">
        <v>0.0060000000000000001</v>
      </c>
      <c r="AH22">
        <v>2</v>
      </c>
      <c r="AI22">
        <v>410110430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ROW(Source!A35)</f>
        <v>35</v>
      </c>
      <c r="B23">
        <v>410110440</v>
      </c>
      <c r="C23">
        <v>410110438</v>
      </c>
      <c r="D23">
        <v>333550819</v>
      </c>
      <c r="E23">
        <v>1075</v>
      </c>
      <c r="F23">
        <v>1</v>
      </c>
      <c r="G23">
        <v>1075</v>
      </c>
      <c r="H23">
        <v>1</v>
      </c>
      <c r="I23" t="s">
        <v>375</v>
      </c>
      <c r="J23" t="s">
        <v>85</v>
      </c>
      <c r="K23" t="s">
        <v>376</v>
      </c>
      <c r="L23">
        <v>1191</v>
      </c>
      <c r="N23">
        <v>1013</v>
      </c>
      <c r="O23" t="s">
        <v>13</v>
      </c>
      <c r="P23" t="s">
        <v>13</v>
      </c>
      <c r="Q23">
        <v>1</v>
      </c>
      <c r="X23">
        <v>3.8500000000000001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109</v>
      </c>
      <c r="AG23">
        <v>11.550000000000001</v>
      </c>
      <c r="AH23">
        <v>2</v>
      </c>
      <c r="AI23">
        <v>410110439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ROW(Source!A36)</f>
        <v>36</v>
      </c>
      <c r="B24">
        <v>410110447</v>
      </c>
      <c r="C24">
        <v>410110441</v>
      </c>
      <c r="D24">
        <v>333550819</v>
      </c>
      <c r="E24">
        <v>1075</v>
      </c>
      <c r="F24">
        <v>1</v>
      </c>
      <c r="G24">
        <v>1075</v>
      </c>
      <c r="H24">
        <v>1</v>
      </c>
      <c r="I24" t="s">
        <v>375</v>
      </c>
      <c r="J24" t="s">
        <v>85</v>
      </c>
      <c r="K24" t="s">
        <v>376</v>
      </c>
      <c r="L24">
        <v>1191</v>
      </c>
      <c r="N24">
        <v>1013</v>
      </c>
      <c r="O24" t="s">
        <v>13</v>
      </c>
      <c r="P24" t="s">
        <v>13</v>
      </c>
      <c r="Q24">
        <v>1</v>
      </c>
      <c r="X24">
        <v>1.8200000000000001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109</v>
      </c>
      <c r="AG24">
        <v>5.46</v>
      </c>
      <c r="AH24">
        <v>2</v>
      </c>
      <c r="AI24">
        <v>410110442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ROW(Source!A36)</f>
        <v>36</v>
      </c>
      <c r="B25">
        <v>410110448</v>
      </c>
      <c r="C25">
        <v>410110441</v>
      </c>
      <c r="D25">
        <v>333639874</v>
      </c>
      <c r="E25">
        <v>1</v>
      </c>
      <c r="F25">
        <v>1</v>
      </c>
      <c r="G25">
        <v>1075</v>
      </c>
      <c r="H25">
        <v>2</v>
      </c>
      <c r="I25" t="s">
        <v>377</v>
      </c>
      <c r="J25" t="s">
        <v>378</v>
      </c>
      <c r="K25" t="s">
        <v>379</v>
      </c>
      <c r="L25">
        <v>1368</v>
      </c>
      <c r="N25">
        <v>1011</v>
      </c>
      <c r="O25" t="s">
        <v>380</v>
      </c>
      <c r="P25" t="s">
        <v>380</v>
      </c>
      <c r="Q25">
        <v>1</v>
      </c>
      <c r="X25">
        <v>0.10000000000000001</v>
      </c>
      <c r="Y25">
        <v>0</v>
      </c>
      <c r="Z25">
        <v>43.950000000000003</v>
      </c>
      <c r="AA25">
        <v>12.619999999999999</v>
      </c>
      <c r="AB25">
        <v>0</v>
      </c>
      <c r="AC25">
        <v>0</v>
      </c>
      <c r="AD25">
        <v>1</v>
      </c>
      <c r="AE25">
        <v>0</v>
      </c>
      <c r="AF25" t="s">
        <v>109</v>
      </c>
      <c r="AG25">
        <v>0.30000000000000004</v>
      </c>
      <c r="AH25">
        <v>2</v>
      </c>
      <c r="AI25">
        <v>410110443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ROW(Source!A36)</f>
        <v>36</v>
      </c>
      <c r="B26">
        <v>410110449</v>
      </c>
      <c r="C26">
        <v>410110441</v>
      </c>
      <c r="D26">
        <v>333609082</v>
      </c>
      <c r="E26">
        <v>1</v>
      </c>
      <c r="F26">
        <v>1</v>
      </c>
      <c r="G26">
        <v>1075</v>
      </c>
      <c r="H26">
        <v>3</v>
      </c>
      <c r="I26" t="s">
        <v>381</v>
      </c>
      <c r="J26" t="s">
        <v>382</v>
      </c>
      <c r="K26" t="s">
        <v>383</v>
      </c>
      <c r="L26">
        <v>1327</v>
      </c>
      <c r="N26">
        <v>1005</v>
      </c>
      <c r="O26" t="s">
        <v>269</v>
      </c>
      <c r="P26" t="s">
        <v>269</v>
      </c>
      <c r="Q26">
        <v>1</v>
      </c>
      <c r="X26">
        <v>0.02</v>
      </c>
      <c r="Y26">
        <v>35.719999999999999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109</v>
      </c>
      <c r="AG26">
        <v>0.059999999999999998</v>
      </c>
      <c r="AH26">
        <v>2</v>
      </c>
      <c r="AI26">
        <v>410110444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ROW(Source!A36)</f>
        <v>36</v>
      </c>
      <c r="B27">
        <v>410110450</v>
      </c>
      <c r="C27">
        <v>410110441</v>
      </c>
      <c r="D27">
        <v>333609740</v>
      </c>
      <c r="E27">
        <v>1</v>
      </c>
      <c r="F27">
        <v>1</v>
      </c>
      <c r="G27">
        <v>1075</v>
      </c>
      <c r="H27">
        <v>3</v>
      </c>
      <c r="I27" t="s">
        <v>384</v>
      </c>
      <c r="J27" t="s">
        <v>385</v>
      </c>
      <c r="K27" t="s">
        <v>386</v>
      </c>
      <c r="L27">
        <v>1346</v>
      </c>
      <c r="N27">
        <v>1009</v>
      </c>
      <c r="O27" t="s">
        <v>387</v>
      </c>
      <c r="P27" t="s">
        <v>387</v>
      </c>
      <c r="Q27">
        <v>1</v>
      </c>
      <c r="X27">
        <v>0.0040000000000000001</v>
      </c>
      <c r="Y27">
        <v>11.25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109</v>
      </c>
      <c r="AG27">
        <v>0.012</v>
      </c>
      <c r="AH27">
        <v>2</v>
      </c>
      <c r="AI27">
        <v>410110445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ROW(Source!A36)</f>
        <v>36</v>
      </c>
      <c r="B28">
        <v>410110451</v>
      </c>
      <c r="C28">
        <v>410110441</v>
      </c>
      <c r="D28">
        <v>333610425</v>
      </c>
      <c r="E28">
        <v>1</v>
      </c>
      <c r="F28">
        <v>1</v>
      </c>
      <c r="G28">
        <v>1075</v>
      </c>
      <c r="H28">
        <v>3</v>
      </c>
      <c r="I28" t="s">
        <v>388</v>
      </c>
      <c r="J28" t="s">
        <v>389</v>
      </c>
      <c r="K28" t="s">
        <v>390</v>
      </c>
      <c r="L28">
        <v>1346</v>
      </c>
      <c r="N28">
        <v>1009</v>
      </c>
      <c r="O28" t="s">
        <v>387</v>
      </c>
      <c r="P28" t="s">
        <v>387</v>
      </c>
      <c r="Q28">
        <v>1</v>
      </c>
      <c r="X28">
        <v>0.002</v>
      </c>
      <c r="Y28">
        <v>14.07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109</v>
      </c>
      <c r="AG28">
        <v>0.0060000000000000001</v>
      </c>
      <c r="AH28">
        <v>2</v>
      </c>
      <c r="AI28">
        <v>410110446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ROW(Source!A37)</f>
        <v>37</v>
      </c>
      <c r="B29">
        <v>410110460</v>
      </c>
      <c r="C29">
        <v>410110452</v>
      </c>
      <c r="D29">
        <v>333550819</v>
      </c>
      <c r="E29">
        <v>1075</v>
      </c>
      <c r="F29">
        <v>1</v>
      </c>
      <c r="G29">
        <v>1075</v>
      </c>
      <c r="H29">
        <v>1</v>
      </c>
      <c r="I29" t="s">
        <v>375</v>
      </c>
      <c r="J29" t="s">
        <v>85</v>
      </c>
      <c r="K29" t="s">
        <v>376</v>
      </c>
      <c r="L29">
        <v>1191</v>
      </c>
      <c r="N29">
        <v>1013</v>
      </c>
      <c r="O29" t="s">
        <v>13</v>
      </c>
      <c r="P29" t="s">
        <v>13</v>
      </c>
      <c r="Q29">
        <v>1</v>
      </c>
      <c r="X29">
        <v>0.37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109</v>
      </c>
      <c r="AG29">
        <v>1.1099999999999999</v>
      </c>
      <c r="AH29">
        <v>2</v>
      </c>
      <c r="AI29">
        <v>410110453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ROW(Source!A37)</f>
        <v>37</v>
      </c>
      <c r="B30">
        <v>410110461</v>
      </c>
      <c r="C30">
        <v>410110452</v>
      </c>
      <c r="D30">
        <v>333639874</v>
      </c>
      <c r="E30">
        <v>1</v>
      </c>
      <c r="F30">
        <v>1</v>
      </c>
      <c r="G30">
        <v>1075</v>
      </c>
      <c r="H30">
        <v>2</v>
      </c>
      <c r="I30" t="s">
        <v>377</v>
      </c>
      <c r="J30" t="s">
        <v>378</v>
      </c>
      <c r="K30" t="s">
        <v>379</v>
      </c>
      <c r="L30">
        <v>1368</v>
      </c>
      <c r="N30">
        <v>1011</v>
      </c>
      <c r="O30" t="s">
        <v>380</v>
      </c>
      <c r="P30" t="s">
        <v>380</v>
      </c>
      <c r="Q30">
        <v>1</v>
      </c>
      <c r="X30">
        <v>0.040000000000000001</v>
      </c>
      <c r="Y30">
        <v>0</v>
      </c>
      <c r="Z30">
        <v>43.950000000000003</v>
      </c>
      <c r="AA30">
        <v>12.619999999999999</v>
      </c>
      <c r="AB30">
        <v>0</v>
      </c>
      <c r="AC30">
        <v>0</v>
      </c>
      <c r="AD30">
        <v>1</v>
      </c>
      <c r="AE30">
        <v>0</v>
      </c>
      <c r="AF30" t="s">
        <v>109</v>
      </c>
      <c r="AG30">
        <v>0.12</v>
      </c>
      <c r="AH30">
        <v>2</v>
      </c>
      <c r="AI30">
        <v>410110454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ROW(Source!A37)</f>
        <v>37</v>
      </c>
      <c r="B31">
        <v>410110462</v>
      </c>
      <c r="C31">
        <v>410110452</v>
      </c>
      <c r="D31">
        <v>333609082</v>
      </c>
      <c r="E31">
        <v>1</v>
      </c>
      <c r="F31">
        <v>1</v>
      </c>
      <c r="G31">
        <v>1075</v>
      </c>
      <c r="H31">
        <v>3</v>
      </c>
      <c r="I31" t="s">
        <v>381</v>
      </c>
      <c r="J31" t="s">
        <v>382</v>
      </c>
      <c r="K31" t="s">
        <v>383</v>
      </c>
      <c r="L31">
        <v>1327</v>
      </c>
      <c r="N31">
        <v>1005</v>
      </c>
      <c r="O31" t="s">
        <v>269</v>
      </c>
      <c r="P31" t="s">
        <v>269</v>
      </c>
      <c r="Q31">
        <v>1</v>
      </c>
      <c r="X31">
        <v>0.02</v>
      </c>
      <c r="Y31">
        <v>35.719999999999999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109</v>
      </c>
      <c r="AG31">
        <v>0.059999999999999998</v>
      </c>
      <c r="AH31">
        <v>2</v>
      </c>
      <c r="AI31">
        <v>410110455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ROW(Source!A37)</f>
        <v>37</v>
      </c>
      <c r="B32">
        <v>410110463</v>
      </c>
      <c r="C32">
        <v>410110452</v>
      </c>
      <c r="D32">
        <v>333609740</v>
      </c>
      <c r="E32">
        <v>1</v>
      </c>
      <c r="F32">
        <v>1</v>
      </c>
      <c r="G32">
        <v>1075</v>
      </c>
      <c r="H32">
        <v>3</v>
      </c>
      <c r="I32" t="s">
        <v>384</v>
      </c>
      <c r="J32" t="s">
        <v>385</v>
      </c>
      <c r="K32" t="s">
        <v>386</v>
      </c>
      <c r="L32">
        <v>1346</v>
      </c>
      <c r="N32">
        <v>1009</v>
      </c>
      <c r="O32" t="s">
        <v>387</v>
      </c>
      <c r="P32" t="s">
        <v>387</v>
      </c>
      <c r="Q32">
        <v>1</v>
      </c>
      <c r="X32">
        <v>0.0040000000000000001</v>
      </c>
      <c r="Y32">
        <v>11.25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109</v>
      </c>
      <c r="AG32">
        <v>0.012</v>
      </c>
      <c r="AH32">
        <v>2</v>
      </c>
      <c r="AI32">
        <v>410110456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ROW(Source!A37)</f>
        <v>37</v>
      </c>
      <c r="B33">
        <v>410110464</v>
      </c>
      <c r="C33">
        <v>410110452</v>
      </c>
      <c r="D33">
        <v>333610425</v>
      </c>
      <c r="E33">
        <v>1</v>
      </c>
      <c r="F33">
        <v>1</v>
      </c>
      <c r="G33">
        <v>1075</v>
      </c>
      <c r="H33">
        <v>3</v>
      </c>
      <c r="I33" t="s">
        <v>388</v>
      </c>
      <c r="J33" t="s">
        <v>389</v>
      </c>
      <c r="K33" t="s">
        <v>390</v>
      </c>
      <c r="L33">
        <v>1346</v>
      </c>
      <c r="N33">
        <v>1009</v>
      </c>
      <c r="O33" t="s">
        <v>387</v>
      </c>
      <c r="P33" t="s">
        <v>387</v>
      </c>
      <c r="Q33">
        <v>1</v>
      </c>
      <c r="X33">
        <v>0.002</v>
      </c>
      <c r="Y33">
        <v>14.07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109</v>
      </c>
      <c r="AG33">
        <v>0.0060000000000000001</v>
      </c>
      <c r="AH33">
        <v>2</v>
      </c>
      <c r="AI33">
        <v>410110457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ROW(Source!A37)</f>
        <v>37</v>
      </c>
      <c r="B34">
        <v>410110465</v>
      </c>
      <c r="C34">
        <v>410110452</v>
      </c>
      <c r="D34">
        <v>333609256</v>
      </c>
      <c r="E34">
        <v>1</v>
      </c>
      <c r="F34">
        <v>1</v>
      </c>
      <c r="G34">
        <v>1075</v>
      </c>
      <c r="H34">
        <v>3</v>
      </c>
      <c r="I34" t="s">
        <v>400</v>
      </c>
      <c r="J34" t="s">
        <v>401</v>
      </c>
      <c r="K34" t="s">
        <v>402</v>
      </c>
      <c r="L34">
        <v>1346</v>
      </c>
      <c r="N34">
        <v>1009</v>
      </c>
      <c r="O34" t="s">
        <v>387</v>
      </c>
      <c r="P34" t="s">
        <v>387</v>
      </c>
      <c r="Q34">
        <v>1</v>
      </c>
      <c r="X34">
        <v>0.0035000000000000001</v>
      </c>
      <c r="Y34">
        <v>16.699999999999999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109</v>
      </c>
      <c r="AG34">
        <v>0.010500000000000001</v>
      </c>
      <c r="AH34">
        <v>2</v>
      </c>
      <c r="AI34">
        <v>410110458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ROW(Source!A37)</f>
        <v>37</v>
      </c>
      <c r="B35">
        <v>410110466</v>
      </c>
      <c r="C35">
        <v>410110452</v>
      </c>
      <c r="D35">
        <v>333609651</v>
      </c>
      <c r="E35">
        <v>1</v>
      </c>
      <c r="F35">
        <v>1</v>
      </c>
      <c r="G35">
        <v>1075</v>
      </c>
      <c r="H35">
        <v>3</v>
      </c>
      <c r="I35" t="s">
        <v>403</v>
      </c>
      <c r="J35" t="s">
        <v>404</v>
      </c>
      <c r="K35" t="s">
        <v>405</v>
      </c>
      <c r="L35">
        <v>1348</v>
      </c>
      <c r="N35">
        <v>1009</v>
      </c>
      <c r="O35" t="s">
        <v>406</v>
      </c>
      <c r="P35" t="s">
        <v>406</v>
      </c>
      <c r="Q35">
        <v>1000</v>
      </c>
      <c r="X35">
        <v>1.9999999999999999e-06</v>
      </c>
      <c r="Y35">
        <v>78563.860000000001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109</v>
      </c>
      <c r="AG35">
        <v>6.0000000000000002e-06</v>
      </c>
      <c r="AH35">
        <v>2</v>
      </c>
      <c r="AI35">
        <v>410110459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ROW(Source!A38)</f>
        <v>38</v>
      </c>
      <c r="B36">
        <v>410110473</v>
      </c>
      <c r="C36">
        <v>410110467</v>
      </c>
      <c r="D36">
        <v>333550819</v>
      </c>
      <c r="E36">
        <v>1075</v>
      </c>
      <c r="F36">
        <v>1</v>
      </c>
      <c r="G36">
        <v>1075</v>
      </c>
      <c r="H36">
        <v>1</v>
      </c>
      <c r="I36" t="s">
        <v>375</v>
      </c>
      <c r="J36" t="s">
        <v>85</v>
      </c>
      <c r="K36" t="s">
        <v>376</v>
      </c>
      <c r="L36">
        <v>1191</v>
      </c>
      <c r="N36">
        <v>1013</v>
      </c>
      <c r="O36" t="s">
        <v>13</v>
      </c>
      <c r="P36" t="s">
        <v>13</v>
      </c>
      <c r="Q36">
        <v>1</v>
      </c>
      <c r="X36">
        <v>1.21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109</v>
      </c>
      <c r="AG36">
        <v>3.6299999999999999</v>
      </c>
      <c r="AH36">
        <v>2</v>
      </c>
      <c r="AI36">
        <v>410110468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ROW(Source!A38)</f>
        <v>38</v>
      </c>
      <c r="B37">
        <v>410110474</v>
      </c>
      <c r="C37">
        <v>410110467</v>
      </c>
      <c r="D37">
        <v>333639874</v>
      </c>
      <c r="E37">
        <v>1</v>
      </c>
      <c r="F37">
        <v>1</v>
      </c>
      <c r="G37">
        <v>1075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380</v>
      </c>
      <c r="P37" t="s">
        <v>380</v>
      </c>
      <c r="Q37">
        <v>1</v>
      </c>
      <c r="X37">
        <v>0.14999999999999999</v>
      </c>
      <c r="Y37">
        <v>0</v>
      </c>
      <c r="Z37">
        <v>43.950000000000003</v>
      </c>
      <c r="AA37">
        <v>12.619999999999999</v>
      </c>
      <c r="AB37">
        <v>0</v>
      </c>
      <c r="AC37">
        <v>0</v>
      </c>
      <c r="AD37">
        <v>1</v>
      </c>
      <c r="AE37">
        <v>0</v>
      </c>
      <c r="AF37" t="s">
        <v>109</v>
      </c>
      <c r="AG37">
        <v>0.44999999999999996</v>
      </c>
      <c r="AH37">
        <v>2</v>
      </c>
      <c r="AI37">
        <v>410110469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ROW(Source!A38)</f>
        <v>38</v>
      </c>
      <c r="B38">
        <v>410110475</v>
      </c>
      <c r="C38">
        <v>410110467</v>
      </c>
      <c r="D38">
        <v>333609740</v>
      </c>
      <c r="E38">
        <v>1</v>
      </c>
      <c r="F38">
        <v>1</v>
      </c>
      <c r="G38">
        <v>1075</v>
      </c>
      <c r="H38">
        <v>3</v>
      </c>
      <c r="I38" t="s">
        <v>384</v>
      </c>
      <c r="J38" t="s">
        <v>385</v>
      </c>
      <c r="K38" t="s">
        <v>386</v>
      </c>
      <c r="L38">
        <v>1346</v>
      </c>
      <c r="N38">
        <v>1009</v>
      </c>
      <c r="O38" t="s">
        <v>387</v>
      </c>
      <c r="P38" t="s">
        <v>387</v>
      </c>
      <c r="Q38">
        <v>1</v>
      </c>
      <c r="X38">
        <v>0.002</v>
      </c>
      <c r="Y38">
        <v>11.25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109</v>
      </c>
      <c r="AG38">
        <v>0.0060000000000000001</v>
      </c>
      <c r="AH38">
        <v>2</v>
      </c>
      <c r="AI38">
        <v>410110470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ROW(Source!A38)</f>
        <v>38</v>
      </c>
      <c r="B39">
        <v>410110476</v>
      </c>
      <c r="C39">
        <v>410110467</v>
      </c>
      <c r="D39">
        <v>333609090</v>
      </c>
      <c r="E39">
        <v>1</v>
      </c>
      <c r="F39">
        <v>1</v>
      </c>
      <c r="G39">
        <v>1075</v>
      </c>
      <c r="H39">
        <v>3</v>
      </c>
      <c r="I39" t="s">
        <v>391</v>
      </c>
      <c r="J39" t="s">
        <v>392</v>
      </c>
      <c r="K39" t="s">
        <v>393</v>
      </c>
      <c r="L39">
        <v>1346</v>
      </c>
      <c r="N39">
        <v>1009</v>
      </c>
      <c r="O39" t="s">
        <v>387</v>
      </c>
      <c r="P39" t="s">
        <v>387</v>
      </c>
      <c r="Q39">
        <v>1</v>
      </c>
      <c r="X39">
        <v>0.0040000000000000001</v>
      </c>
      <c r="Y39">
        <v>1.6100000000000001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109</v>
      </c>
      <c r="AG39">
        <v>0.012</v>
      </c>
      <c r="AH39">
        <v>2</v>
      </c>
      <c r="AI39">
        <v>410110471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ROW(Source!A38)</f>
        <v>38</v>
      </c>
      <c r="B40">
        <v>410110477</v>
      </c>
      <c r="C40">
        <v>410110467</v>
      </c>
      <c r="D40">
        <v>333609501</v>
      </c>
      <c r="E40">
        <v>1</v>
      </c>
      <c r="F40">
        <v>1</v>
      </c>
      <c r="G40">
        <v>1075</v>
      </c>
      <c r="H40">
        <v>3</v>
      </c>
      <c r="I40" t="s">
        <v>407</v>
      </c>
      <c r="J40" t="s">
        <v>408</v>
      </c>
      <c r="K40" t="s">
        <v>409</v>
      </c>
      <c r="L40">
        <v>1348</v>
      </c>
      <c r="N40">
        <v>1009</v>
      </c>
      <c r="O40" t="s">
        <v>406</v>
      </c>
      <c r="P40" t="s">
        <v>406</v>
      </c>
      <c r="Q40">
        <v>1000</v>
      </c>
      <c r="X40">
        <v>9.9999999999999995e-07</v>
      </c>
      <c r="Y40">
        <v>18054.139999999999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109</v>
      </c>
      <c r="AG40">
        <v>3.0000000000000001e-06</v>
      </c>
      <c r="AH40">
        <v>2</v>
      </c>
      <c r="AI40">
        <v>410110472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ROW(Source!A39)</f>
        <v>39</v>
      </c>
      <c r="B41">
        <v>410110484</v>
      </c>
      <c r="C41">
        <v>410110478</v>
      </c>
      <c r="D41">
        <v>333550819</v>
      </c>
      <c r="E41">
        <v>1075</v>
      </c>
      <c r="F41">
        <v>1</v>
      </c>
      <c r="G41">
        <v>1075</v>
      </c>
      <c r="H41">
        <v>1</v>
      </c>
      <c r="I41" t="s">
        <v>375</v>
      </c>
      <c r="J41" t="s">
        <v>85</v>
      </c>
      <c r="K41" t="s">
        <v>376</v>
      </c>
      <c r="L41">
        <v>1191</v>
      </c>
      <c r="N41">
        <v>1013</v>
      </c>
      <c r="O41" t="s">
        <v>13</v>
      </c>
      <c r="P41" t="s">
        <v>13</v>
      </c>
      <c r="Q41">
        <v>1</v>
      </c>
      <c r="X41">
        <v>1.21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109</v>
      </c>
      <c r="AG41">
        <v>3.6299999999999999</v>
      </c>
      <c r="AH41">
        <v>2</v>
      </c>
      <c r="AI41">
        <v>410110479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ROW(Source!A39)</f>
        <v>39</v>
      </c>
      <c r="B42">
        <v>410110485</v>
      </c>
      <c r="C42">
        <v>410110478</v>
      </c>
      <c r="D42">
        <v>333639874</v>
      </c>
      <c r="E42">
        <v>1</v>
      </c>
      <c r="F42">
        <v>1</v>
      </c>
      <c r="G42">
        <v>1075</v>
      </c>
      <c r="H42">
        <v>2</v>
      </c>
      <c r="I42" t="s">
        <v>377</v>
      </c>
      <c r="J42" t="s">
        <v>378</v>
      </c>
      <c r="K42" t="s">
        <v>379</v>
      </c>
      <c r="L42">
        <v>1368</v>
      </c>
      <c r="N42">
        <v>1011</v>
      </c>
      <c r="O42" t="s">
        <v>380</v>
      </c>
      <c r="P42" t="s">
        <v>380</v>
      </c>
      <c r="Q42">
        <v>1</v>
      </c>
      <c r="X42">
        <v>0.14999999999999999</v>
      </c>
      <c r="Y42">
        <v>0</v>
      </c>
      <c r="Z42">
        <v>43.950000000000003</v>
      </c>
      <c r="AA42">
        <v>12.619999999999999</v>
      </c>
      <c r="AB42">
        <v>0</v>
      </c>
      <c r="AC42">
        <v>0</v>
      </c>
      <c r="AD42">
        <v>1</v>
      </c>
      <c r="AE42">
        <v>0</v>
      </c>
      <c r="AF42" t="s">
        <v>109</v>
      </c>
      <c r="AG42">
        <v>0.44999999999999996</v>
      </c>
      <c r="AH42">
        <v>2</v>
      </c>
      <c r="AI42">
        <v>410110480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ROW(Source!A39)</f>
        <v>39</v>
      </c>
      <c r="B43">
        <v>410110486</v>
      </c>
      <c r="C43">
        <v>410110478</v>
      </c>
      <c r="D43">
        <v>333609740</v>
      </c>
      <c r="E43">
        <v>1</v>
      </c>
      <c r="F43">
        <v>1</v>
      </c>
      <c r="G43">
        <v>1075</v>
      </c>
      <c r="H43">
        <v>3</v>
      </c>
      <c r="I43" t="s">
        <v>384</v>
      </c>
      <c r="J43" t="s">
        <v>385</v>
      </c>
      <c r="K43" t="s">
        <v>386</v>
      </c>
      <c r="L43">
        <v>1346</v>
      </c>
      <c r="N43">
        <v>1009</v>
      </c>
      <c r="O43" t="s">
        <v>387</v>
      </c>
      <c r="P43" t="s">
        <v>387</v>
      </c>
      <c r="Q43">
        <v>1</v>
      </c>
      <c r="X43">
        <v>0.002</v>
      </c>
      <c r="Y43">
        <v>11.25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109</v>
      </c>
      <c r="AG43">
        <v>0.0060000000000000001</v>
      </c>
      <c r="AH43">
        <v>2</v>
      </c>
      <c r="AI43">
        <v>410110481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ROW(Source!A39)</f>
        <v>39</v>
      </c>
      <c r="B44">
        <v>410110487</v>
      </c>
      <c r="C44">
        <v>410110478</v>
      </c>
      <c r="D44">
        <v>333609090</v>
      </c>
      <c r="E44">
        <v>1</v>
      </c>
      <c r="F44">
        <v>1</v>
      </c>
      <c r="G44">
        <v>1075</v>
      </c>
      <c r="H44">
        <v>3</v>
      </c>
      <c r="I44" t="s">
        <v>391</v>
      </c>
      <c r="J44" t="s">
        <v>392</v>
      </c>
      <c r="K44" t="s">
        <v>393</v>
      </c>
      <c r="L44">
        <v>1346</v>
      </c>
      <c r="N44">
        <v>1009</v>
      </c>
      <c r="O44" t="s">
        <v>387</v>
      </c>
      <c r="P44" t="s">
        <v>387</v>
      </c>
      <c r="Q44">
        <v>1</v>
      </c>
      <c r="X44">
        <v>0.0040000000000000001</v>
      </c>
      <c r="Y44">
        <v>1.6100000000000001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109</v>
      </c>
      <c r="AG44">
        <v>0.012</v>
      </c>
      <c r="AH44">
        <v>2</v>
      </c>
      <c r="AI44">
        <v>410110482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ROW(Source!A39)</f>
        <v>39</v>
      </c>
      <c r="B45">
        <v>410110488</v>
      </c>
      <c r="C45">
        <v>410110478</v>
      </c>
      <c r="D45">
        <v>333609501</v>
      </c>
      <c r="E45">
        <v>1</v>
      </c>
      <c r="F45">
        <v>1</v>
      </c>
      <c r="G45">
        <v>1075</v>
      </c>
      <c r="H45">
        <v>3</v>
      </c>
      <c r="I45" t="s">
        <v>407</v>
      </c>
      <c r="J45" t="s">
        <v>408</v>
      </c>
      <c r="K45" t="s">
        <v>409</v>
      </c>
      <c r="L45">
        <v>1348</v>
      </c>
      <c r="N45">
        <v>1009</v>
      </c>
      <c r="O45" t="s">
        <v>406</v>
      </c>
      <c r="P45" t="s">
        <v>406</v>
      </c>
      <c r="Q45">
        <v>1000</v>
      </c>
      <c r="X45">
        <v>9.9999999999999995e-07</v>
      </c>
      <c r="Y45">
        <v>18054.139999999999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109</v>
      </c>
      <c r="AG45">
        <v>3.0000000000000001e-06</v>
      </c>
      <c r="AH45">
        <v>2</v>
      </c>
      <c r="AI45">
        <v>410110483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ROW(Source!A40)</f>
        <v>40</v>
      </c>
      <c r="B46">
        <v>410110495</v>
      </c>
      <c r="C46">
        <v>410110489</v>
      </c>
      <c r="D46">
        <v>333550819</v>
      </c>
      <c r="E46">
        <v>1075</v>
      </c>
      <c r="F46">
        <v>1</v>
      </c>
      <c r="G46">
        <v>1075</v>
      </c>
      <c r="H46">
        <v>1</v>
      </c>
      <c r="I46" t="s">
        <v>375</v>
      </c>
      <c r="J46" t="s">
        <v>85</v>
      </c>
      <c r="K46" t="s">
        <v>376</v>
      </c>
      <c r="L46">
        <v>1191</v>
      </c>
      <c r="N46">
        <v>1013</v>
      </c>
      <c r="O46" t="s">
        <v>13</v>
      </c>
      <c r="P46" t="s">
        <v>13</v>
      </c>
      <c r="Q46">
        <v>1</v>
      </c>
      <c r="X46">
        <v>1.21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109</v>
      </c>
      <c r="AG46">
        <v>3.6299999999999999</v>
      </c>
      <c r="AH46">
        <v>2</v>
      </c>
      <c r="AI46">
        <v>410110490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ROW(Source!A40)</f>
        <v>40</v>
      </c>
      <c r="B47">
        <v>410110496</v>
      </c>
      <c r="C47">
        <v>410110489</v>
      </c>
      <c r="D47">
        <v>333639874</v>
      </c>
      <c r="E47">
        <v>1</v>
      </c>
      <c r="F47">
        <v>1</v>
      </c>
      <c r="G47">
        <v>1075</v>
      </c>
      <c r="H47">
        <v>2</v>
      </c>
      <c r="I47" t="s">
        <v>377</v>
      </c>
      <c r="J47" t="s">
        <v>378</v>
      </c>
      <c r="K47" t="s">
        <v>379</v>
      </c>
      <c r="L47">
        <v>1368</v>
      </c>
      <c r="N47">
        <v>1011</v>
      </c>
      <c r="O47" t="s">
        <v>380</v>
      </c>
      <c r="P47" t="s">
        <v>380</v>
      </c>
      <c r="Q47">
        <v>1</v>
      </c>
      <c r="X47">
        <v>0.14999999999999999</v>
      </c>
      <c r="Y47">
        <v>0</v>
      </c>
      <c r="Z47">
        <v>43.950000000000003</v>
      </c>
      <c r="AA47">
        <v>12.619999999999999</v>
      </c>
      <c r="AB47">
        <v>0</v>
      </c>
      <c r="AC47">
        <v>0</v>
      </c>
      <c r="AD47">
        <v>1</v>
      </c>
      <c r="AE47">
        <v>0</v>
      </c>
      <c r="AF47" t="s">
        <v>109</v>
      </c>
      <c r="AG47">
        <v>0.44999999999999996</v>
      </c>
      <c r="AH47">
        <v>2</v>
      </c>
      <c r="AI47">
        <v>410110491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ROW(Source!A40)</f>
        <v>40</v>
      </c>
      <c r="B48">
        <v>410110497</v>
      </c>
      <c r="C48">
        <v>410110489</v>
      </c>
      <c r="D48">
        <v>333609740</v>
      </c>
      <c r="E48">
        <v>1</v>
      </c>
      <c r="F48">
        <v>1</v>
      </c>
      <c r="G48">
        <v>1075</v>
      </c>
      <c r="H48">
        <v>3</v>
      </c>
      <c r="I48" t="s">
        <v>384</v>
      </c>
      <c r="J48" t="s">
        <v>385</v>
      </c>
      <c r="K48" t="s">
        <v>386</v>
      </c>
      <c r="L48">
        <v>1346</v>
      </c>
      <c r="N48">
        <v>1009</v>
      </c>
      <c r="O48" t="s">
        <v>387</v>
      </c>
      <c r="P48" t="s">
        <v>387</v>
      </c>
      <c r="Q48">
        <v>1</v>
      </c>
      <c r="X48">
        <v>0.002</v>
      </c>
      <c r="Y48">
        <v>11.25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109</v>
      </c>
      <c r="AG48">
        <v>0.0060000000000000001</v>
      </c>
      <c r="AH48">
        <v>2</v>
      </c>
      <c r="AI48">
        <v>410110492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ROW(Source!A40)</f>
        <v>40</v>
      </c>
      <c r="B49">
        <v>410110498</v>
      </c>
      <c r="C49">
        <v>410110489</v>
      </c>
      <c r="D49">
        <v>333609090</v>
      </c>
      <c r="E49">
        <v>1</v>
      </c>
      <c r="F49">
        <v>1</v>
      </c>
      <c r="G49">
        <v>1075</v>
      </c>
      <c r="H49">
        <v>3</v>
      </c>
      <c r="I49" t="s">
        <v>391</v>
      </c>
      <c r="J49" t="s">
        <v>392</v>
      </c>
      <c r="K49" t="s">
        <v>393</v>
      </c>
      <c r="L49">
        <v>1346</v>
      </c>
      <c r="N49">
        <v>1009</v>
      </c>
      <c r="O49" t="s">
        <v>387</v>
      </c>
      <c r="P49" t="s">
        <v>387</v>
      </c>
      <c r="Q49">
        <v>1</v>
      </c>
      <c r="X49">
        <v>0.0040000000000000001</v>
      </c>
      <c r="Y49">
        <v>1.6100000000000001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109</v>
      </c>
      <c r="AG49">
        <v>0.012</v>
      </c>
      <c r="AH49">
        <v>2</v>
      </c>
      <c r="AI49">
        <v>410110493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ROW(Source!A40)</f>
        <v>40</v>
      </c>
      <c r="B50">
        <v>410110499</v>
      </c>
      <c r="C50">
        <v>410110489</v>
      </c>
      <c r="D50">
        <v>333609501</v>
      </c>
      <c r="E50">
        <v>1</v>
      </c>
      <c r="F50">
        <v>1</v>
      </c>
      <c r="G50">
        <v>1075</v>
      </c>
      <c r="H50">
        <v>3</v>
      </c>
      <c r="I50" t="s">
        <v>407</v>
      </c>
      <c r="J50" t="s">
        <v>408</v>
      </c>
      <c r="K50" t="s">
        <v>409</v>
      </c>
      <c r="L50">
        <v>1348</v>
      </c>
      <c r="N50">
        <v>1009</v>
      </c>
      <c r="O50" t="s">
        <v>406</v>
      </c>
      <c r="P50" t="s">
        <v>406</v>
      </c>
      <c r="Q50">
        <v>1000</v>
      </c>
      <c r="X50">
        <v>9.9999999999999995e-07</v>
      </c>
      <c r="Y50">
        <v>18054.139999999999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109</v>
      </c>
      <c r="AG50">
        <v>3.0000000000000001e-06</v>
      </c>
      <c r="AH50">
        <v>2</v>
      </c>
      <c r="AI50">
        <v>410110494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ROW(Source!A41)</f>
        <v>41</v>
      </c>
      <c r="B51">
        <v>410110506</v>
      </c>
      <c r="C51">
        <v>410110500</v>
      </c>
      <c r="D51">
        <v>333550819</v>
      </c>
      <c r="E51">
        <v>1075</v>
      </c>
      <c r="F51">
        <v>1</v>
      </c>
      <c r="G51">
        <v>1075</v>
      </c>
      <c r="H51">
        <v>1</v>
      </c>
      <c r="I51" t="s">
        <v>375</v>
      </c>
      <c r="J51" t="s">
        <v>85</v>
      </c>
      <c r="K51" t="s">
        <v>376</v>
      </c>
      <c r="L51">
        <v>1191</v>
      </c>
      <c r="N51">
        <v>1013</v>
      </c>
      <c r="O51" t="s">
        <v>13</v>
      </c>
      <c r="P51" t="s">
        <v>13</v>
      </c>
      <c r="Q51">
        <v>1</v>
      </c>
      <c r="X51">
        <v>1.8500000000000001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109</v>
      </c>
      <c r="AG51">
        <v>5.5500000000000007</v>
      </c>
      <c r="AH51">
        <v>2</v>
      </c>
      <c r="AI51">
        <v>410110501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ROW(Source!A41)</f>
        <v>41</v>
      </c>
      <c r="B52">
        <v>410110507</v>
      </c>
      <c r="C52">
        <v>410110500</v>
      </c>
      <c r="D52">
        <v>333639874</v>
      </c>
      <c r="E52">
        <v>1</v>
      </c>
      <c r="F52">
        <v>1</v>
      </c>
      <c r="G52">
        <v>1075</v>
      </c>
      <c r="H52">
        <v>2</v>
      </c>
      <c r="I52" t="s">
        <v>377</v>
      </c>
      <c r="J52" t="s">
        <v>378</v>
      </c>
      <c r="K52" t="s">
        <v>379</v>
      </c>
      <c r="L52">
        <v>1368</v>
      </c>
      <c r="N52">
        <v>1011</v>
      </c>
      <c r="O52" t="s">
        <v>380</v>
      </c>
      <c r="P52" t="s">
        <v>380</v>
      </c>
      <c r="Q52">
        <v>1</v>
      </c>
      <c r="X52">
        <v>0.10000000000000001</v>
      </c>
      <c r="Y52">
        <v>0</v>
      </c>
      <c r="Z52">
        <v>43.950000000000003</v>
      </c>
      <c r="AA52">
        <v>12.619999999999999</v>
      </c>
      <c r="AB52">
        <v>0</v>
      </c>
      <c r="AC52">
        <v>0</v>
      </c>
      <c r="AD52">
        <v>1</v>
      </c>
      <c r="AE52">
        <v>0</v>
      </c>
      <c r="AF52" t="s">
        <v>109</v>
      </c>
      <c r="AG52">
        <v>0.30000000000000004</v>
      </c>
      <c r="AH52">
        <v>2</v>
      </c>
      <c r="AI52">
        <v>410110502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ROW(Source!A41)</f>
        <v>41</v>
      </c>
      <c r="B53">
        <v>410110508</v>
      </c>
      <c r="C53">
        <v>410110500</v>
      </c>
      <c r="D53">
        <v>333609082</v>
      </c>
      <c r="E53">
        <v>1</v>
      </c>
      <c r="F53">
        <v>1</v>
      </c>
      <c r="G53">
        <v>1075</v>
      </c>
      <c r="H53">
        <v>3</v>
      </c>
      <c r="I53" t="s">
        <v>381</v>
      </c>
      <c r="J53" t="s">
        <v>382</v>
      </c>
      <c r="K53" t="s">
        <v>383</v>
      </c>
      <c r="L53">
        <v>1327</v>
      </c>
      <c r="N53">
        <v>1005</v>
      </c>
      <c r="O53" t="s">
        <v>269</v>
      </c>
      <c r="P53" t="s">
        <v>269</v>
      </c>
      <c r="Q53">
        <v>1</v>
      </c>
      <c r="X53">
        <v>0.02</v>
      </c>
      <c r="Y53">
        <v>35.719999999999999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109</v>
      </c>
      <c r="AG53">
        <v>0.059999999999999998</v>
      </c>
      <c r="AH53">
        <v>2</v>
      </c>
      <c r="AI53">
        <v>410110503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ROW(Source!A41)</f>
        <v>41</v>
      </c>
      <c r="B54">
        <v>410110509</v>
      </c>
      <c r="C54">
        <v>410110500</v>
      </c>
      <c r="D54">
        <v>333609740</v>
      </c>
      <c r="E54">
        <v>1</v>
      </c>
      <c r="F54">
        <v>1</v>
      </c>
      <c r="G54">
        <v>1075</v>
      </c>
      <c r="H54">
        <v>3</v>
      </c>
      <c r="I54" t="s">
        <v>384</v>
      </c>
      <c r="J54" t="s">
        <v>385</v>
      </c>
      <c r="K54" t="s">
        <v>386</v>
      </c>
      <c r="L54">
        <v>1346</v>
      </c>
      <c r="N54">
        <v>1009</v>
      </c>
      <c r="O54" t="s">
        <v>387</v>
      </c>
      <c r="P54" t="s">
        <v>387</v>
      </c>
      <c r="Q54">
        <v>1</v>
      </c>
      <c r="X54">
        <v>0.0040000000000000001</v>
      </c>
      <c r="Y54">
        <v>11.25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109</v>
      </c>
      <c r="AG54">
        <v>0.012</v>
      </c>
      <c r="AH54">
        <v>2</v>
      </c>
      <c r="AI54">
        <v>410110504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ROW(Source!A41)</f>
        <v>41</v>
      </c>
      <c r="B55">
        <v>410110510</v>
      </c>
      <c r="C55">
        <v>410110500</v>
      </c>
      <c r="D55">
        <v>333610425</v>
      </c>
      <c r="E55">
        <v>1</v>
      </c>
      <c r="F55">
        <v>1</v>
      </c>
      <c r="G55">
        <v>1075</v>
      </c>
      <c r="H55">
        <v>3</v>
      </c>
      <c r="I55" t="s">
        <v>388</v>
      </c>
      <c r="J55" t="s">
        <v>389</v>
      </c>
      <c r="K55" t="s">
        <v>390</v>
      </c>
      <c r="L55">
        <v>1346</v>
      </c>
      <c r="N55">
        <v>1009</v>
      </c>
      <c r="O55" t="s">
        <v>387</v>
      </c>
      <c r="P55" t="s">
        <v>387</v>
      </c>
      <c r="Q55">
        <v>1</v>
      </c>
      <c r="X55">
        <v>0.002</v>
      </c>
      <c r="Y55">
        <v>14.07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109</v>
      </c>
      <c r="AG55">
        <v>0.0060000000000000001</v>
      </c>
      <c r="AH55">
        <v>2</v>
      </c>
      <c r="AI55">
        <v>410110505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ROW(Source!A83)</f>
        <v>83</v>
      </c>
      <c r="B56">
        <v>410110584</v>
      </c>
      <c r="C56">
        <v>410110576</v>
      </c>
      <c r="D56">
        <v>333550819</v>
      </c>
      <c r="E56">
        <v>1075</v>
      </c>
      <c r="F56">
        <v>1</v>
      </c>
      <c r="G56">
        <v>1075</v>
      </c>
      <c r="H56">
        <v>1</v>
      </c>
      <c r="I56" t="s">
        <v>375</v>
      </c>
      <c r="J56" t="s">
        <v>85</v>
      </c>
      <c r="K56" t="s">
        <v>376</v>
      </c>
      <c r="L56">
        <v>1191</v>
      </c>
      <c r="N56">
        <v>1013</v>
      </c>
      <c r="O56" t="s">
        <v>13</v>
      </c>
      <c r="P56" t="s">
        <v>13</v>
      </c>
      <c r="Q56">
        <v>1</v>
      </c>
      <c r="X56">
        <v>0.33000000000000002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109</v>
      </c>
      <c r="AG56">
        <v>0.98999999999999999</v>
      </c>
      <c r="AH56">
        <v>2</v>
      </c>
      <c r="AI56">
        <v>410110577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ROW(Source!A83)</f>
        <v>83</v>
      </c>
      <c r="B57">
        <v>410110585</v>
      </c>
      <c r="C57">
        <v>410110576</v>
      </c>
      <c r="D57">
        <v>333639874</v>
      </c>
      <c r="E57">
        <v>1</v>
      </c>
      <c r="F57">
        <v>1</v>
      </c>
      <c r="G57">
        <v>1075</v>
      </c>
      <c r="H57">
        <v>2</v>
      </c>
      <c r="I57" t="s">
        <v>377</v>
      </c>
      <c r="J57" t="s">
        <v>378</v>
      </c>
      <c r="K57" t="s">
        <v>379</v>
      </c>
      <c r="L57">
        <v>1368</v>
      </c>
      <c r="N57">
        <v>1011</v>
      </c>
      <c r="O57" t="s">
        <v>380</v>
      </c>
      <c r="P57" t="s">
        <v>380</v>
      </c>
      <c r="Q57">
        <v>1</v>
      </c>
      <c r="X57">
        <v>0.040000000000000001</v>
      </c>
      <c r="Y57">
        <v>0</v>
      </c>
      <c r="Z57">
        <v>43.950000000000003</v>
      </c>
      <c r="AA57">
        <v>12.619999999999999</v>
      </c>
      <c r="AB57">
        <v>0</v>
      </c>
      <c r="AC57">
        <v>0</v>
      </c>
      <c r="AD57">
        <v>1</v>
      </c>
      <c r="AE57">
        <v>0</v>
      </c>
      <c r="AF57" t="s">
        <v>109</v>
      </c>
      <c r="AG57">
        <v>0.12</v>
      </c>
      <c r="AH57">
        <v>2</v>
      </c>
      <c r="AI57">
        <v>410110578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ROW(Source!A83)</f>
        <v>83</v>
      </c>
      <c r="B58">
        <v>410110586</v>
      </c>
      <c r="C58">
        <v>410110576</v>
      </c>
      <c r="D58">
        <v>333609082</v>
      </c>
      <c r="E58">
        <v>1</v>
      </c>
      <c r="F58">
        <v>1</v>
      </c>
      <c r="G58">
        <v>1075</v>
      </c>
      <c r="H58">
        <v>3</v>
      </c>
      <c r="I58" t="s">
        <v>381</v>
      </c>
      <c r="J58" t="s">
        <v>382</v>
      </c>
      <c r="K58" t="s">
        <v>383</v>
      </c>
      <c r="L58">
        <v>1327</v>
      </c>
      <c r="N58">
        <v>1005</v>
      </c>
      <c r="O58" t="s">
        <v>269</v>
      </c>
      <c r="P58" t="s">
        <v>269</v>
      </c>
      <c r="Q58">
        <v>1</v>
      </c>
      <c r="X58">
        <v>0.02</v>
      </c>
      <c r="Y58">
        <v>35.719999999999999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109</v>
      </c>
      <c r="AG58">
        <v>0.059999999999999998</v>
      </c>
      <c r="AH58">
        <v>2</v>
      </c>
      <c r="AI58">
        <v>410110579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ROW(Source!A83)</f>
        <v>83</v>
      </c>
      <c r="B59">
        <v>410110587</v>
      </c>
      <c r="C59">
        <v>410110576</v>
      </c>
      <c r="D59">
        <v>333609740</v>
      </c>
      <c r="E59">
        <v>1</v>
      </c>
      <c r="F59">
        <v>1</v>
      </c>
      <c r="G59">
        <v>1075</v>
      </c>
      <c r="H59">
        <v>3</v>
      </c>
      <c r="I59" t="s">
        <v>384</v>
      </c>
      <c r="J59" t="s">
        <v>385</v>
      </c>
      <c r="K59" t="s">
        <v>386</v>
      </c>
      <c r="L59">
        <v>1346</v>
      </c>
      <c r="N59">
        <v>1009</v>
      </c>
      <c r="O59" t="s">
        <v>387</v>
      </c>
      <c r="P59" t="s">
        <v>387</v>
      </c>
      <c r="Q59">
        <v>1</v>
      </c>
      <c r="X59">
        <v>0.0040000000000000001</v>
      </c>
      <c r="Y59">
        <v>11.25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109</v>
      </c>
      <c r="AG59">
        <v>0.012</v>
      </c>
      <c r="AH59">
        <v>2</v>
      </c>
      <c r="AI59">
        <v>410110580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ROW(Source!A83)</f>
        <v>83</v>
      </c>
      <c r="B60">
        <v>410110588</v>
      </c>
      <c r="C60">
        <v>410110576</v>
      </c>
      <c r="D60">
        <v>333610425</v>
      </c>
      <c r="E60">
        <v>1</v>
      </c>
      <c r="F60">
        <v>1</v>
      </c>
      <c r="G60">
        <v>1075</v>
      </c>
      <c r="H60">
        <v>3</v>
      </c>
      <c r="I60" t="s">
        <v>388</v>
      </c>
      <c r="J60" t="s">
        <v>389</v>
      </c>
      <c r="K60" t="s">
        <v>390</v>
      </c>
      <c r="L60">
        <v>1346</v>
      </c>
      <c r="N60">
        <v>1009</v>
      </c>
      <c r="O60" t="s">
        <v>387</v>
      </c>
      <c r="P60" t="s">
        <v>387</v>
      </c>
      <c r="Q60">
        <v>1</v>
      </c>
      <c r="X60">
        <v>0.002</v>
      </c>
      <c r="Y60">
        <v>14.07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109</v>
      </c>
      <c r="AG60">
        <v>0.0060000000000000001</v>
      </c>
      <c r="AH60">
        <v>2</v>
      </c>
      <c r="AI60">
        <v>410110581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ROW(Source!A83)</f>
        <v>83</v>
      </c>
      <c r="B61">
        <v>410110589</v>
      </c>
      <c r="C61">
        <v>410110576</v>
      </c>
      <c r="D61">
        <v>333609256</v>
      </c>
      <c r="E61">
        <v>1</v>
      </c>
      <c r="F61">
        <v>1</v>
      </c>
      <c r="G61">
        <v>1075</v>
      </c>
      <c r="H61">
        <v>3</v>
      </c>
      <c r="I61" t="s">
        <v>400</v>
      </c>
      <c r="J61" t="s">
        <v>401</v>
      </c>
      <c r="K61" t="s">
        <v>402</v>
      </c>
      <c r="L61">
        <v>1346</v>
      </c>
      <c r="N61">
        <v>1009</v>
      </c>
      <c r="O61" t="s">
        <v>387</v>
      </c>
      <c r="P61" t="s">
        <v>387</v>
      </c>
      <c r="Q61">
        <v>1</v>
      </c>
      <c r="X61">
        <v>0.0035000000000000001</v>
      </c>
      <c r="Y61">
        <v>16.699999999999999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109</v>
      </c>
      <c r="AG61">
        <v>0.010500000000000001</v>
      </c>
      <c r="AH61">
        <v>2</v>
      </c>
      <c r="AI61">
        <v>410110582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ROW(Source!A83)</f>
        <v>83</v>
      </c>
      <c r="B62">
        <v>410110590</v>
      </c>
      <c r="C62">
        <v>410110576</v>
      </c>
      <c r="D62">
        <v>333609651</v>
      </c>
      <c r="E62">
        <v>1</v>
      </c>
      <c r="F62">
        <v>1</v>
      </c>
      <c r="G62">
        <v>1075</v>
      </c>
      <c r="H62">
        <v>3</v>
      </c>
      <c r="I62" t="s">
        <v>403</v>
      </c>
      <c r="J62" t="s">
        <v>404</v>
      </c>
      <c r="K62" t="s">
        <v>405</v>
      </c>
      <c r="L62">
        <v>1348</v>
      </c>
      <c r="N62">
        <v>1009</v>
      </c>
      <c r="O62" t="s">
        <v>406</v>
      </c>
      <c r="P62" t="s">
        <v>406</v>
      </c>
      <c r="Q62">
        <v>1000</v>
      </c>
      <c r="X62">
        <v>1.9999999999999999e-06</v>
      </c>
      <c r="Y62">
        <v>78563.860000000001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109</v>
      </c>
      <c r="AG62">
        <v>6.0000000000000002e-06</v>
      </c>
      <c r="AH62">
        <v>2</v>
      </c>
      <c r="AI62">
        <v>410110583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ROW(Source!A84)</f>
        <v>84</v>
      </c>
      <c r="B63">
        <v>410110599</v>
      </c>
      <c r="C63">
        <v>410110591</v>
      </c>
      <c r="D63">
        <v>333550819</v>
      </c>
      <c r="E63">
        <v>1075</v>
      </c>
      <c r="F63">
        <v>1</v>
      </c>
      <c r="G63">
        <v>1075</v>
      </c>
      <c r="H63">
        <v>1</v>
      </c>
      <c r="I63" t="s">
        <v>375</v>
      </c>
      <c r="J63" t="s">
        <v>85</v>
      </c>
      <c r="K63" t="s">
        <v>376</v>
      </c>
      <c r="L63">
        <v>1191</v>
      </c>
      <c r="N63">
        <v>1013</v>
      </c>
      <c r="O63" t="s">
        <v>13</v>
      </c>
      <c r="P63" t="s">
        <v>13</v>
      </c>
      <c r="Q63">
        <v>1</v>
      </c>
      <c r="X63">
        <v>0.34999999999999998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109</v>
      </c>
      <c r="AG63">
        <v>1.0499999999999998</v>
      </c>
      <c r="AH63">
        <v>2</v>
      </c>
      <c r="AI63">
        <v>410110592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ROW(Source!A84)</f>
        <v>84</v>
      </c>
      <c r="B64">
        <v>410110600</v>
      </c>
      <c r="C64">
        <v>410110591</v>
      </c>
      <c r="D64">
        <v>333639874</v>
      </c>
      <c r="E64">
        <v>1</v>
      </c>
      <c r="F64">
        <v>1</v>
      </c>
      <c r="G64">
        <v>1075</v>
      </c>
      <c r="H64">
        <v>2</v>
      </c>
      <c r="I64" t="s">
        <v>377</v>
      </c>
      <c r="J64" t="s">
        <v>378</v>
      </c>
      <c r="K64" t="s">
        <v>379</v>
      </c>
      <c r="L64">
        <v>1368</v>
      </c>
      <c r="N64">
        <v>1011</v>
      </c>
      <c r="O64" t="s">
        <v>380</v>
      </c>
      <c r="P64" t="s">
        <v>380</v>
      </c>
      <c r="Q64">
        <v>1</v>
      </c>
      <c r="X64">
        <v>0.040000000000000001</v>
      </c>
      <c r="Y64">
        <v>0</v>
      </c>
      <c r="Z64">
        <v>43.950000000000003</v>
      </c>
      <c r="AA64">
        <v>12.619999999999999</v>
      </c>
      <c r="AB64">
        <v>0</v>
      </c>
      <c r="AC64">
        <v>0</v>
      </c>
      <c r="AD64">
        <v>1</v>
      </c>
      <c r="AE64">
        <v>0</v>
      </c>
      <c r="AF64" t="s">
        <v>109</v>
      </c>
      <c r="AG64">
        <v>0.12</v>
      </c>
      <c r="AH64">
        <v>2</v>
      </c>
      <c r="AI64">
        <v>410110593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ROW(Source!A84)</f>
        <v>84</v>
      </c>
      <c r="B65">
        <v>410110601</v>
      </c>
      <c r="C65">
        <v>410110591</v>
      </c>
      <c r="D65">
        <v>333609082</v>
      </c>
      <c r="E65">
        <v>1</v>
      </c>
      <c r="F65">
        <v>1</v>
      </c>
      <c r="G65">
        <v>1075</v>
      </c>
      <c r="H65">
        <v>3</v>
      </c>
      <c r="I65" t="s">
        <v>381</v>
      </c>
      <c r="J65" t="s">
        <v>382</v>
      </c>
      <c r="K65" t="s">
        <v>383</v>
      </c>
      <c r="L65">
        <v>1327</v>
      </c>
      <c r="N65">
        <v>1005</v>
      </c>
      <c r="O65" t="s">
        <v>269</v>
      </c>
      <c r="P65" t="s">
        <v>269</v>
      </c>
      <c r="Q65">
        <v>1</v>
      </c>
      <c r="X65">
        <v>0.02</v>
      </c>
      <c r="Y65">
        <v>35.719999999999999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109</v>
      </c>
      <c r="AG65">
        <v>0.059999999999999998</v>
      </c>
      <c r="AH65">
        <v>2</v>
      </c>
      <c r="AI65">
        <v>410110594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ROW(Source!A84)</f>
        <v>84</v>
      </c>
      <c r="B66">
        <v>410110602</v>
      </c>
      <c r="C66">
        <v>410110591</v>
      </c>
      <c r="D66">
        <v>333609740</v>
      </c>
      <c r="E66">
        <v>1</v>
      </c>
      <c r="F66">
        <v>1</v>
      </c>
      <c r="G66">
        <v>1075</v>
      </c>
      <c r="H66">
        <v>3</v>
      </c>
      <c r="I66" t="s">
        <v>384</v>
      </c>
      <c r="J66" t="s">
        <v>385</v>
      </c>
      <c r="K66" t="s">
        <v>386</v>
      </c>
      <c r="L66">
        <v>1346</v>
      </c>
      <c r="N66">
        <v>1009</v>
      </c>
      <c r="O66" t="s">
        <v>387</v>
      </c>
      <c r="P66" t="s">
        <v>387</v>
      </c>
      <c r="Q66">
        <v>1</v>
      </c>
      <c r="X66">
        <v>0.0040000000000000001</v>
      </c>
      <c r="Y66">
        <v>11.25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109</v>
      </c>
      <c r="AG66">
        <v>0.012</v>
      </c>
      <c r="AH66">
        <v>2</v>
      </c>
      <c r="AI66">
        <v>410110595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ROW(Source!A84)</f>
        <v>84</v>
      </c>
      <c r="B67">
        <v>410110603</v>
      </c>
      <c r="C67">
        <v>410110591</v>
      </c>
      <c r="D67">
        <v>333610425</v>
      </c>
      <c r="E67">
        <v>1</v>
      </c>
      <c r="F67">
        <v>1</v>
      </c>
      <c r="G67">
        <v>1075</v>
      </c>
      <c r="H67">
        <v>3</v>
      </c>
      <c r="I67" t="s">
        <v>388</v>
      </c>
      <c r="J67" t="s">
        <v>389</v>
      </c>
      <c r="K67" t="s">
        <v>390</v>
      </c>
      <c r="L67">
        <v>1346</v>
      </c>
      <c r="N67">
        <v>1009</v>
      </c>
      <c r="O67" t="s">
        <v>387</v>
      </c>
      <c r="P67" t="s">
        <v>387</v>
      </c>
      <c r="Q67">
        <v>1</v>
      </c>
      <c r="X67">
        <v>0.002</v>
      </c>
      <c r="Y67">
        <v>14.07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109</v>
      </c>
      <c r="AG67">
        <v>0.0060000000000000001</v>
      </c>
      <c r="AH67">
        <v>2</v>
      </c>
      <c r="AI67">
        <v>410110596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ROW(Source!A84)</f>
        <v>84</v>
      </c>
      <c r="B68">
        <v>410110604</v>
      </c>
      <c r="C68">
        <v>410110591</v>
      </c>
      <c r="D68">
        <v>333609256</v>
      </c>
      <c r="E68">
        <v>1</v>
      </c>
      <c r="F68">
        <v>1</v>
      </c>
      <c r="G68">
        <v>1075</v>
      </c>
      <c r="H68">
        <v>3</v>
      </c>
      <c r="I68" t="s">
        <v>400</v>
      </c>
      <c r="J68" t="s">
        <v>401</v>
      </c>
      <c r="K68" t="s">
        <v>402</v>
      </c>
      <c r="L68">
        <v>1346</v>
      </c>
      <c r="N68">
        <v>1009</v>
      </c>
      <c r="O68" t="s">
        <v>387</v>
      </c>
      <c r="P68" t="s">
        <v>387</v>
      </c>
      <c r="Q68">
        <v>1</v>
      </c>
      <c r="X68">
        <v>0.0035000000000000001</v>
      </c>
      <c r="Y68">
        <v>16.699999999999999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109</v>
      </c>
      <c r="AG68">
        <v>0.010500000000000001</v>
      </c>
      <c r="AH68">
        <v>2</v>
      </c>
      <c r="AI68">
        <v>410110597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ROW(Source!A84)</f>
        <v>84</v>
      </c>
      <c r="B69">
        <v>410110605</v>
      </c>
      <c r="C69">
        <v>410110591</v>
      </c>
      <c r="D69">
        <v>333609651</v>
      </c>
      <c r="E69">
        <v>1</v>
      </c>
      <c r="F69">
        <v>1</v>
      </c>
      <c r="G69">
        <v>1075</v>
      </c>
      <c r="H69">
        <v>3</v>
      </c>
      <c r="I69" t="s">
        <v>403</v>
      </c>
      <c r="J69" t="s">
        <v>404</v>
      </c>
      <c r="K69" t="s">
        <v>405</v>
      </c>
      <c r="L69">
        <v>1348</v>
      </c>
      <c r="N69">
        <v>1009</v>
      </c>
      <c r="O69" t="s">
        <v>406</v>
      </c>
      <c r="P69" t="s">
        <v>406</v>
      </c>
      <c r="Q69">
        <v>1000</v>
      </c>
      <c r="X69">
        <v>1.9999999999999999e-06</v>
      </c>
      <c r="Y69">
        <v>78563.860000000001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109</v>
      </c>
      <c r="AG69">
        <v>6.0000000000000002e-06</v>
      </c>
      <c r="AH69">
        <v>2</v>
      </c>
      <c r="AI69">
        <v>410110598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ROW(Source!A85)</f>
        <v>85</v>
      </c>
      <c r="B70">
        <v>410110615</v>
      </c>
      <c r="C70">
        <v>410110606</v>
      </c>
      <c r="D70">
        <v>333550819</v>
      </c>
      <c r="E70">
        <v>1075</v>
      </c>
      <c r="F70">
        <v>1</v>
      </c>
      <c r="G70">
        <v>1075</v>
      </c>
      <c r="H70">
        <v>1</v>
      </c>
      <c r="I70" t="s">
        <v>375</v>
      </c>
      <c r="J70" t="s">
        <v>85</v>
      </c>
      <c r="K70" t="s">
        <v>376</v>
      </c>
      <c r="L70">
        <v>1191</v>
      </c>
      <c r="N70">
        <v>1013</v>
      </c>
      <c r="O70" t="s">
        <v>13</v>
      </c>
      <c r="P70" t="s">
        <v>13</v>
      </c>
      <c r="Q70">
        <v>1</v>
      </c>
      <c r="X70">
        <v>0.35999999999999999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109</v>
      </c>
      <c r="AG70">
        <v>1.0800000000000001</v>
      </c>
      <c r="AH70">
        <v>2</v>
      </c>
      <c r="AI70">
        <v>410110607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ROW(Source!A85)</f>
        <v>85</v>
      </c>
      <c r="B71">
        <v>410110616</v>
      </c>
      <c r="C71">
        <v>410110606</v>
      </c>
      <c r="D71">
        <v>333639874</v>
      </c>
      <c r="E71">
        <v>1</v>
      </c>
      <c r="F71">
        <v>1</v>
      </c>
      <c r="G71">
        <v>1075</v>
      </c>
      <c r="H71">
        <v>2</v>
      </c>
      <c r="I71" t="s">
        <v>377</v>
      </c>
      <c r="J71" t="s">
        <v>378</v>
      </c>
      <c r="K71" t="s">
        <v>379</v>
      </c>
      <c r="L71">
        <v>1368</v>
      </c>
      <c r="N71">
        <v>1011</v>
      </c>
      <c r="O71" t="s">
        <v>380</v>
      </c>
      <c r="P71" t="s">
        <v>380</v>
      </c>
      <c r="Q71">
        <v>1</v>
      </c>
      <c r="X71">
        <v>0.12</v>
      </c>
      <c r="Y71">
        <v>0</v>
      </c>
      <c r="Z71">
        <v>43.950000000000003</v>
      </c>
      <c r="AA71">
        <v>12.619999999999999</v>
      </c>
      <c r="AB71">
        <v>0</v>
      </c>
      <c r="AC71">
        <v>0</v>
      </c>
      <c r="AD71">
        <v>1</v>
      </c>
      <c r="AE71">
        <v>0</v>
      </c>
      <c r="AF71" t="s">
        <v>109</v>
      </c>
      <c r="AG71">
        <v>0.35999999999999999</v>
      </c>
      <c r="AH71">
        <v>2</v>
      </c>
      <c r="AI71">
        <v>410110608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ROW(Source!A85)</f>
        <v>85</v>
      </c>
      <c r="B72">
        <v>410110617</v>
      </c>
      <c r="C72">
        <v>410110606</v>
      </c>
      <c r="D72">
        <v>333609082</v>
      </c>
      <c r="E72">
        <v>1</v>
      </c>
      <c r="F72">
        <v>1</v>
      </c>
      <c r="G72">
        <v>1075</v>
      </c>
      <c r="H72">
        <v>3</v>
      </c>
      <c r="I72" t="s">
        <v>381</v>
      </c>
      <c r="J72" t="s">
        <v>382</v>
      </c>
      <c r="K72" t="s">
        <v>383</v>
      </c>
      <c r="L72">
        <v>1327</v>
      </c>
      <c r="N72">
        <v>1005</v>
      </c>
      <c r="O72" t="s">
        <v>269</v>
      </c>
      <c r="P72" t="s">
        <v>269</v>
      </c>
      <c r="Q72">
        <v>1</v>
      </c>
      <c r="X72">
        <v>0.050000000000000003</v>
      </c>
      <c r="Y72">
        <v>35.719999999999999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109</v>
      </c>
      <c r="AG72">
        <v>0.15000000000000002</v>
      </c>
      <c r="AH72">
        <v>2</v>
      </c>
      <c r="AI72">
        <v>410110609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ROW(Source!A85)</f>
        <v>85</v>
      </c>
      <c r="B73">
        <v>410110618</v>
      </c>
      <c r="C73">
        <v>410110606</v>
      </c>
      <c r="D73">
        <v>333609739</v>
      </c>
      <c r="E73">
        <v>1</v>
      </c>
      <c r="F73">
        <v>1</v>
      </c>
      <c r="G73">
        <v>1075</v>
      </c>
      <c r="H73">
        <v>3</v>
      </c>
      <c r="I73" t="s">
        <v>410</v>
      </c>
      <c r="J73" t="s">
        <v>411</v>
      </c>
      <c r="K73" t="s">
        <v>412</v>
      </c>
      <c r="L73">
        <v>1346</v>
      </c>
      <c r="N73">
        <v>1009</v>
      </c>
      <c r="O73" t="s">
        <v>387</v>
      </c>
      <c r="P73" t="s">
        <v>387</v>
      </c>
      <c r="Q73">
        <v>1</v>
      </c>
      <c r="X73">
        <v>0.00050000000000000001</v>
      </c>
      <c r="Y73">
        <v>26.890000000000001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109</v>
      </c>
      <c r="AG73">
        <v>0.0015</v>
      </c>
      <c r="AH73">
        <v>2</v>
      </c>
      <c r="AI73">
        <v>410110610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ROW(Source!A85)</f>
        <v>85</v>
      </c>
      <c r="B74">
        <v>410110619</v>
      </c>
      <c r="C74">
        <v>410110606</v>
      </c>
      <c r="D74">
        <v>333609090</v>
      </c>
      <c r="E74">
        <v>1</v>
      </c>
      <c r="F74">
        <v>1</v>
      </c>
      <c r="G74">
        <v>1075</v>
      </c>
      <c r="H74">
        <v>3</v>
      </c>
      <c r="I74" t="s">
        <v>391</v>
      </c>
      <c r="J74" t="s">
        <v>392</v>
      </c>
      <c r="K74" t="s">
        <v>393</v>
      </c>
      <c r="L74">
        <v>1346</v>
      </c>
      <c r="N74">
        <v>1009</v>
      </c>
      <c r="O74" t="s">
        <v>387</v>
      </c>
      <c r="P74" t="s">
        <v>387</v>
      </c>
      <c r="Q74">
        <v>1</v>
      </c>
      <c r="X74">
        <v>0.014999999999999999</v>
      </c>
      <c r="Y74">
        <v>1.6100000000000001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109</v>
      </c>
      <c r="AG74">
        <v>0.044999999999999998</v>
      </c>
      <c r="AH74">
        <v>2</v>
      </c>
      <c r="AI74">
        <v>410110611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ROW(Source!A85)</f>
        <v>85</v>
      </c>
      <c r="B75">
        <v>410110620</v>
      </c>
      <c r="C75">
        <v>410110606</v>
      </c>
      <c r="D75">
        <v>333610069</v>
      </c>
      <c r="E75">
        <v>1</v>
      </c>
      <c r="F75">
        <v>1</v>
      </c>
      <c r="G75">
        <v>1075</v>
      </c>
      <c r="H75">
        <v>3</v>
      </c>
      <c r="I75" t="s">
        <v>394</v>
      </c>
      <c r="J75" t="s">
        <v>395</v>
      </c>
      <c r="K75" t="s">
        <v>396</v>
      </c>
      <c r="L75">
        <v>1327</v>
      </c>
      <c r="N75">
        <v>1005</v>
      </c>
      <c r="O75" t="s">
        <v>269</v>
      </c>
      <c r="P75" t="s">
        <v>269</v>
      </c>
      <c r="Q75">
        <v>1</v>
      </c>
      <c r="X75">
        <v>0.01</v>
      </c>
      <c r="Y75">
        <v>104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109</v>
      </c>
      <c r="AG75">
        <v>0.029999999999999999</v>
      </c>
      <c r="AH75">
        <v>2</v>
      </c>
      <c r="AI75">
        <v>410110612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ROW(Source!A85)</f>
        <v>85</v>
      </c>
      <c r="B76">
        <v>410110621</v>
      </c>
      <c r="C76">
        <v>410110606</v>
      </c>
      <c r="D76">
        <v>333610164</v>
      </c>
      <c r="E76">
        <v>1</v>
      </c>
      <c r="F76">
        <v>1</v>
      </c>
      <c r="G76">
        <v>1075</v>
      </c>
      <c r="H76">
        <v>3</v>
      </c>
      <c r="I76" t="s">
        <v>413</v>
      </c>
      <c r="J76" t="s">
        <v>414</v>
      </c>
      <c r="K76" t="s">
        <v>415</v>
      </c>
      <c r="L76">
        <v>1348</v>
      </c>
      <c r="N76">
        <v>1009</v>
      </c>
      <c r="O76" t="s">
        <v>406</v>
      </c>
      <c r="P76" t="s">
        <v>406</v>
      </c>
      <c r="Q76">
        <v>1000</v>
      </c>
      <c r="X76">
        <v>1.2999999999999999e-05</v>
      </c>
      <c r="Y76">
        <v>35850.32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109</v>
      </c>
      <c r="AG76">
        <v>3.8999999999999999e-05</v>
      </c>
      <c r="AH76">
        <v>2</v>
      </c>
      <c r="AI76">
        <v>410110613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ROW(Source!A85)</f>
        <v>85</v>
      </c>
      <c r="B77">
        <v>410110622</v>
      </c>
      <c r="C77">
        <v>410110606</v>
      </c>
      <c r="D77">
        <v>333609692</v>
      </c>
      <c r="E77">
        <v>1</v>
      </c>
      <c r="F77">
        <v>1</v>
      </c>
      <c r="G77">
        <v>1075</v>
      </c>
      <c r="H77">
        <v>3</v>
      </c>
      <c r="I77" t="s">
        <v>416</v>
      </c>
      <c r="J77" t="s">
        <v>417</v>
      </c>
      <c r="K77" t="s">
        <v>418</v>
      </c>
      <c r="L77">
        <v>1348</v>
      </c>
      <c r="N77">
        <v>1009</v>
      </c>
      <c r="O77" t="s">
        <v>406</v>
      </c>
      <c r="P77" t="s">
        <v>406</v>
      </c>
      <c r="Q77">
        <v>1000</v>
      </c>
      <c r="X77">
        <v>3.8000000000000002e-05</v>
      </c>
      <c r="Y77">
        <v>12534.98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109</v>
      </c>
      <c r="AG77">
        <v>0.00011400000000000001</v>
      </c>
      <c r="AH77">
        <v>2</v>
      </c>
      <c r="AI77">
        <v>410110614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ROW(Source!A86)</f>
        <v>86</v>
      </c>
      <c r="B78">
        <v>410110631</v>
      </c>
      <c r="C78">
        <v>410110623</v>
      </c>
      <c r="D78">
        <v>333550819</v>
      </c>
      <c r="E78">
        <v>1075</v>
      </c>
      <c r="F78">
        <v>1</v>
      </c>
      <c r="G78">
        <v>1075</v>
      </c>
      <c r="H78">
        <v>1</v>
      </c>
      <c r="I78" t="s">
        <v>375</v>
      </c>
      <c r="J78" t="s">
        <v>85</v>
      </c>
      <c r="K78" t="s">
        <v>376</v>
      </c>
      <c r="L78">
        <v>1191</v>
      </c>
      <c r="N78">
        <v>1013</v>
      </c>
      <c r="O78" t="s">
        <v>13</v>
      </c>
      <c r="P78" t="s">
        <v>13</v>
      </c>
      <c r="Q78">
        <v>1</v>
      </c>
      <c r="X78">
        <v>0.59999999999999998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109</v>
      </c>
      <c r="AG78">
        <v>1.7999999999999998</v>
      </c>
      <c r="AH78">
        <v>2</v>
      </c>
      <c r="AI78">
        <v>410110624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ROW(Source!A86)</f>
        <v>86</v>
      </c>
      <c r="B79">
        <v>410110632</v>
      </c>
      <c r="C79">
        <v>410110623</v>
      </c>
      <c r="D79">
        <v>333639874</v>
      </c>
      <c r="E79">
        <v>1</v>
      </c>
      <c r="F79">
        <v>1</v>
      </c>
      <c r="G79">
        <v>1075</v>
      </c>
      <c r="H79">
        <v>2</v>
      </c>
      <c r="I79" t="s">
        <v>377</v>
      </c>
      <c r="J79" t="s">
        <v>378</v>
      </c>
      <c r="K79" t="s">
        <v>379</v>
      </c>
      <c r="L79">
        <v>1368</v>
      </c>
      <c r="N79">
        <v>1011</v>
      </c>
      <c r="O79" t="s">
        <v>380</v>
      </c>
      <c r="P79" t="s">
        <v>380</v>
      </c>
      <c r="Q79">
        <v>1</v>
      </c>
      <c r="X79">
        <v>0.029999999999999999</v>
      </c>
      <c r="Y79">
        <v>0</v>
      </c>
      <c r="Z79">
        <v>43.950000000000003</v>
      </c>
      <c r="AA79">
        <v>12.619999999999999</v>
      </c>
      <c r="AB79">
        <v>0</v>
      </c>
      <c r="AC79">
        <v>0</v>
      </c>
      <c r="AD79">
        <v>1</v>
      </c>
      <c r="AE79">
        <v>0</v>
      </c>
      <c r="AF79" t="s">
        <v>109</v>
      </c>
      <c r="AG79">
        <v>0.089999999999999997</v>
      </c>
      <c r="AH79">
        <v>2</v>
      </c>
      <c r="AI79">
        <v>410110625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ROW(Source!A86)</f>
        <v>86</v>
      </c>
      <c r="B80">
        <v>410110633</v>
      </c>
      <c r="C80">
        <v>410110623</v>
      </c>
      <c r="D80">
        <v>333609082</v>
      </c>
      <c r="E80">
        <v>1</v>
      </c>
      <c r="F80">
        <v>1</v>
      </c>
      <c r="G80">
        <v>1075</v>
      </c>
      <c r="H80">
        <v>3</v>
      </c>
      <c r="I80" t="s">
        <v>381</v>
      </c>
      <c r="J80" t="s">
        <v>382</v>
      </c>
      <c r="K80" t="s">
        <v>383</v>
      </c>
      <c r="L80">
        <v>1327</v>
      </c>
      <c r="N80">
        <v>1005</v>
      </c>
      <c r="O80" t="s">
        <v>269</v>
      </c>
      <c r="P80" t="s">
        <v>269</v>
      </c>
      <c r="Q80">
        <v>1</v>
      </c>
      <c r="X80">
        <v>0.02</v>
      </c>
      <c r="Y80">
        <v>35.719999999999999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109</v>
      </c>
      <c r="AG80">
        <v>0.059999999999999998</v>
      </c>
      <c r="AH80">
        <v>2</v>
      </c>
      <c r="AI80">
        <v>410110626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ROW(Source!A86)</f>
        <v>86</v>
      </c>
      <c r="B81">
        <v>410110634</v>
      </c>
      <c r="C81">
        <v>410110623</v>
      </c>
      <c r="D81">
        <v>333609740</v>
      </c>
      <c r="E81">
        <v>1</v>
      </c>
      <c r="F81">
        <v>1</v>
      </c>
      <c r="G81">
        <v>1075</v>
      </c>
      <c r="H81">
        <v>3</v>
      </c>
      <c r="I81" t="s">
        <v>384</v>
      </c>
      <c r="J81" t="s">
        <v>385</v>
      </c>
      <c r="K81" t="s">
        <v>386</v>
      </c>
      <c r="L81">
        <v>1346</v>
      </c>
      <c r="N81">
        <v>1009</v>
      </c>
      <c r="O81" t="s">
        <v>387</v>
      </c>
      <c r="P81" t="s">
        <v>387</v>
      </c>
      <c r="Q81">
        <v>1</v>
      </c>
      <c r="X81">
        <v>0.0040000000000000001</v>
      </c>
      <c r="Y81">
        <v>11.25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109</v>
      </c>
      <c r="AG81">
        <v>0.012</v>
      </c>
      <c r="AH81">
        <v>2</v>
      </c>
      <c r="AI81">
        <v>410110627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ROW(Source!A86)</f>
        <v>86</v>
      </c>
      <c r="B82">
        <v>410110635</v>
      </c>
      <c r="C82">
        <v>410110623</v>
      </c>
      <c r="D82">
        <v>333610425</v>
      </c>
      <c r="E82">
        <v>1</v>
      </c>
      <c r="F82">
        <v>1</v>
      </c>
      <c r="G82">
        <v>1075</v>
      </c>
      <c r="H82">
        <v>3</v>
      </c>
      <c r="I82" t="s">
        <v>388</v>
      </c>
      <c r="J82" t="s">
        <v>389</v>
      </c>
      <c r="K82" t="s">
        <v>390</v>
      </c>
      <c r="L82">
        <v>1346</v>
      </c>
      <c r="N82">
        <v>1009</v>
      </c>
      <c r="O82" t="s">
        <v>387</v>
      </c>
      <c r="P82" t="s">
        <v>387</v>
      </c>
      <c r="Q82">
        <v>1</v>
      </c>
      <c r="X82">
        <v>0.002</v>
      </c>
      <c r="Y82">
        <v>14.07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109</v>
      </c>
      <c r="AG82">
        <v>0.0060000000000000001</v>
      </c>
      <c r="AH82">
        <v>2</v>
      </c>
      <c r="AI82">
        <v>410110628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ROW(Source!A86)</f>
        <v>86</v>
      </c>
      <c r="B83">
        <v>410110636</v>
      </c>
      <c r="C83">
        <v>410110623</v>
      </c>
      <c r="D83">
        <v>333609256</v>
      </c>
      <c r="E83">
        <v>1</v>
      </c>
      <c r="F83">
        <v>1</v>
      </c>
      <c r="G83">
        <v>1075</v>
      </c>
      <c r="H83">
        <v>3</v>
      </c>
      <c r="I83" t="s">
        <v>400</v>
      </c>
      <c r="J83" t="s">
        <v>401</v>
      </c>
      <c r="K83" t="s">
        <v>402</v>
      </c>
      <c r="L83">
        <v>1346</v>
      </c>
      <c r="N83">
        <v>1009</v>
      </c>
      <c r="O83" t="s">
        <v>387</v>
      </c>
      <c r="P83" t="s">
        <v>387</v>
      </c>
      <c r="Q83">
        <v>1</v>
      </c>
      <c r="X83">
        <v>0.0035000000000000001</v>
      </c>
      <c r="Y83">
        <v>16.699999999999999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109</v>
      </c>
      <c r="AG83">
        <v>0.010500000000000001</v>
      </c>
      <c r="AH83">
        <v>2</v>
      </c>
      <c r="AI83">
        <v>410110629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ROW(Source!A86)</f>
        <v>86</v>
      </c>
      <c r="B84">
        <v>410110637</v>
      </c>
      <c r="C84">
        <v>410110623</v>
      </c>
      <c r="D84">
        <v>333609651</v>
      </c>
      <c r="E84">
        <v>1</v>
      </c>
      <c r="F84">
        <v>1</v>
      </c>
      <c r="G84">
        <v>1075</v>
      </c>
      <c r="H84">
        <v>3</v>
      </c>
      <c r="I84" t="s">
        <v>403</v>
      </c>
      <c r="J84" t="s">
        <v>404</v>
      </c>
      <c r="K84" t="s">
        <v>405</v>
      </c>
      <c r="L84">
        <v>1348</v>
      </c>
      <c r="N84">
        <v>1009</v>
      </c>
      <c r="O84" t="s">
        <v>406</v>
      </c>
      <c r="P84" t="s">
        <v>406</v>
      </c>
      <c r="Q84">
        <v>1000</v>
      </c>
      <c r="X84">
        <v>1.9999999999999999e-06</v>
      </c>
      <c r="Y84">
        <v>78563.860000000001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109</v>
      </c>
      <c r="AG84">
        <v>6.0000000000000002e-06</v>
      </c>
      <c r="AH84">
        <v>2</v>
      </c>
      <c r="AI84">
        <v>410110630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ROW(Source!A87)</f>
        <v>87</v>
      </c>
      <c r="B85">
        <v>410110646</v>
      </c>
      <c r="C85">
        <v>410110638</v>
      </c>
      <c r="D85">
        <v>333550819</v>
      </c>
      <c r="E85">
        <v>1075</v>
      </c>
      <c r="F85">
        <v>1</v>
      </c>
      <c r="G85">
        <v>1075</v>
      </c>
      <c r="H85">
        <v>1</v>
      </c>
      <c r="I85" t="s">
        <v>375</v>
      </c>
      <c r="J85" t="s">
        <v>85</v>
      </c>
      <c r="K85" t="s">
        <v>376</v>
      </c>
      <c r="L85">
        <v>1191</v>
      </c>
      <c r="N85">
        <v>1013</v>
      </c>
      <c r="O85" t="s">
        <v>13</v>
      </c>
      <c r="P85" t="s">
        <v>13</v>
      </c>
      <c r="Q85">
        <v>1</v>
      </c>
      <c r="X85">
        <v>0.59999999999999998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109</v>
      </c>
      <c r="AG85">
        <v>1.7999999999999998</v>
      </c>
      <c r="AH85">
        <v>2</v>
      </c>
      <c r="AI85">
        <v>410110639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ROW(Source!A87)</f>
        <v>87</v>
      </c>
      <c r="B86">
        <v>410110647</v>
      </c>
      <c r="C86">
        <v>410110638</v>
      </c>
      <c r="D86">
        <v>333639874</v>
      </c>
      <c r="E86">
        <v>1</v>
      </c>
      <c r="F86">
        <v>1</v>
      </c>
      <c r="G86">
        <v>1075</v>
      </c>
      <c r="H86">
        <v>2</v>
      </c>
      <c r="I86" t="s">
        <v>377</v>
      </c>
      <c r="J86" t="s">
        <v>378</v>
      </c>
      <c r="K86" t="s">
        <v>379</v>
      </c>
      <c r="L86">
        <v>1368</v>
      </c>
      <c r="N86">
        <v>1011</v>
      </c>
      <c r="O86" t="s">
        <v>380</v>
      </c>
      <c r="P86" t="s">
        <v>380</v>
      </c>
      <c r="Q86">
        <v>1</v>
      </c>
      <c r="X86">
        <v>0.029999999999999999</v>
      </c>
      <c r="Y86">
        <v>0</v>
      </c>
      <c r="Z86">
        <v>43.950000000000003</v>
      </c>
      <c r="AA86">
        <v>12.619999999999999</v>
      </c>
      <c r="AB86">
        <v>0</v>
      </c>
      <c r="AC86">
        <v>0</v>
      </c>
      <c r="AD86">
        <v>1</v>
      </c>
      <c r="AE86">
        <v>0</v>
      </c>
      <c r="AF86" t="s">
        <v>109</v>
      </c>
      <c r="AG86">
        <v>0.089999999999999997</v>
      </c>
      <c r="AH86">
        <v>2</v>
      </c>
      <c r="AI86">
        <v>410110640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ROW(Source!A87)</f>
        <v>87</v>
      </c>
      <c r="B87">
        <v>410110648</v>
      </c>
      <c r="C87">
        <v>410110638</v>
      </c>
      <c r="D87">
        <v>333609082</v>
      </c>
      <c r="E87">
        <v>1</v>
      </c>
      <c r="F87">
        <v>1</v>
      </c>
      <c r="G87">
        <v>1075</v>
      </c>
      <c r="H87">
        <v>3</v>
      </c>
      <c r="I87" t="s">
        <v>381</v>
      </c>
      <c r="J87" t="s">
        <v>382</v>
      </c>
      <c r="K87" t="s">
        <v>383</v>
      </c>
      <c r="L87">
        <v>1327</v>
      </c>
      <c r="N87">
        <v>1005</v>
      </c>
      <c r="O87" t="s">
        <v>269</v>
      </c>
      <c r="P87" t="s">
        <v>269</v>
      </c>
      <c r="Q87">
        <v>1</v>
      </c>
      <c r="X87">
        <v>0.02</v>
      </c>
      <c r="Y87">
        <v>35.719999999999999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109</v>
      </c>
      <c r="AG87">
        <v>0.059999999999999998</v>
      </c>
      <c r="AH87">
        <v>2</v>
      </c>
      <c r="AI87">
        <v>410110641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ROW(Source!A87)</f>
        <v>87</v>
      </c>
      <c r="B88">
        <v>410110649</v>
      </c>
      <c r="C88">
        <v>410110638</v>
      </c>
      <c r="D88">
        <v>333609740</v>
      </c>
      <c r="E88">
        <v>1</v>
      </c>
      <c r="F88">
        <v>1</v>
      </c>
      <c r="G88">
        <v>1075</v>
      </c>
      <c r="H88">
        <v>3</v>
      </c>
      <c r="I88" t="s">
        <v>384</v>
      </c>
      <c r="J88" t="s">
        <v>385</v>
      </c>
      <c r="K88" t="s">
        <v>386</v>
      </c>
      <c r="L88">
        <v>1346</v>
      </c>
      <c r="N88">
        <v>1009</v>
      </c>
      <c r="O88" t="s">
        <v>387</v>
      </c>
      <c r="P88" t="s">
        <v>387</v>
      </c>
      <c r="Q88">
        <v>1</v>
      </c>
      <c r="X88">
        <v>0.0040000000000000001</v>
      </c>
      <c r="Y88">
        <v>11.25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109</v>
      </c>
      <c r="AG88">
        <v>0.012</v>
      </c>
      <c r="AH88">
        <v>2</v>
      </c>
      <c r="AI88">
        <v>410110642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ROW(Source!A87)</f>
        <v>87</v>
      </c>
      <c r="B89">
        <v>410110650</v>
      </c>
      <c r="C89">
        <v>410110638</v>
      </c>
      <c r="D89">
        <v>333610425</v>
      </c>
      <c r="E89">
        <v>1</v>
      </c>
      <c r="F89">
        <v>1</v>
      </c>
      <c r="G89">
        <v>1075</v>
      </c>
      <c r="H89">
        <v>3</v>
      </c>
      <c r="I89" t="s">
        <v>388</v>
      </c>
      <c r="J89" t="s">
        <v>389</v>
      </c>
      <c r="K89" t="s">
        <v>390</v>
      </c>
      <c r="L89">
        <v>1346</v>
      </c>
      <c r="N89">
        <v>1009</v>
      </c>
      <c r="O89" t="s">
        <v>387</v>
      </c>
      <c r="P89" t="s">
        <v>387</v>
      </c>
      <c r="Q89">
        <v>1</v>
      </c>
      <c r="X89">
        <v>0.002</v>
      </c>
      <c r="Y89">
        <v>14.07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109</v>
      </c>
      <c r="AG89">
        <v>0.0060000000000000001</v>
      </c>
      <c r="AH89">
        <v>2</v>
      </c>
      <c r="AI89">
        <v>410110643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ROW(Source!A87)</f>
        <v>87</v>
      </c>
      <c r="B90">
        <v>410110651</v>
      </c>
      <c r="C90">
        <v>410110638</v>
      </c>
      <c r="D90">
        <v>333609256</v>
      </c>
      <c r="E90">
        <v>1</v>
      </c>
      <c r="F90">
        <v>1</v>
      </c>
      <c r="G90">
        <v>1075</v>
      </c>
      <c r="H90">
        <v>3</v>
      </c>
      <c r="I90" t="s">
        <v>400</v>
      </c>
      <c r="J90" t="s">
        <v>401</v>
      </c>
      <c r="K90" t="s">
        <v>402</v>
      </c>
      <c r="L90">
        <v>1346</v>
      </c>
      <c r="N90">
        <v>1009</v>
      </c>
      <c r="O90" t="s">
        <v>387</v>
      </c>
      <c r="P90" t="s">
        <v>387</v>
      </c>
      <c r="Q90">
        <v>1</v>
      </c>
      <c r="X90">
        <v>0.0035000000000000001</v>
      </c>
      <c r="Y90">
        <v>16.699999999999999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109</v>
      </c>
      <c r="AG90">
        <v>0.010500000000000001</v>
      </c>
      <c r="AH90">
        <v>2</v>
      </c>
      <c r="AI90">
        <v>410110644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ROW(Source!A87)</f>
        <v>87</v>
      </c>
      <c r="B91">
        <v>410110652</v>
      </c>
      <c r="C91">
        <v>410110638</v>
      </c>
      <c r="D91">
        <v>333609651</v>
      </c>
      <c r="E91">
        <v>1</v>
      </c>
      <c r="F91">
        <v>1</v>
      </c>
      <c r="G91">
        <v>1075</v>
      </c>
      <c r="H91">
        <v>3</v>
      </c>
      <c r="I91" t="s">
        <v>403</v>
      </c>
      <c r="J91" t="s">
        <v>404</v>
      </c>
      <c r="K91" t="s">
        <v>405</v>
      </c>
      <c r="L91">
        <v>1348</v>
      </c>
      <c r="N91">
        <v>1009</v>
      </c>
      <c r="O91" t="s">
        <v>406</v>
      </c>
      <c r="P91" t="s">
        <v>406</v>
      </c>
      <c r="Q91">
        <v>1000</v>
      </c>
      <c r="X91">
        <v>1.9999999999999999e-06</v>
      </c>
      <c r="Y91">
        <v>78563.860000000001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109</v>
      </c>
      <c r="AG91">
        <v>6.0000000000000002e-06</v>
      </c>
      <c r="AH91">
        <v>2</v>
      </c>
      <c r="AI91">
        <v>410110645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ROW(Source!A88)</f>
        <v>88</v>
      </c>
      <c r="B92">
        <v>410110662</v>
      </c>
      <c r="C92">
        <v>410110653</v>
      </c>
      <c r="D92">
        <v>333550819</v>
      </c>
      <c r="E92">
        <v>1075</v>
      </c>
      <c r="F92">
        <v>1</v>
      </c>
      <c r="G92">
        <v>1075</v>
      </c>
      <c r="H92">
        <v>1</v>
      </c>
      <c r="I92" t="s">
        <v>375</v>
      </c>
      <c r="J92" t="s">
        <v>85</v>
      </c>
      <c r="K92" t="s">
        <v>376</v>
      </c>
      <c r="L92">
        <v>1191</v>
      </c>
      <c r="N92">
        <v>1013</v>
      </c>
      <c r="O92" t="s">
        <v>13</v>
      </c>
      <c r="P92" t="s">
        <v>13</v>
      </c>
      <c r="Q92">
        <v>1</v>
      </c>
      <c r="X92">
        <v>0.35999999999999999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109</v>
      </c>
      <c r="AG92">
        <v>1.0800000000000001</v>
      </c>
      <c r="AH92">
        <v>2</v>
      </c>
      <c r="AI92">
        <v>410110654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ROW(Source!A88)</f>
        <v>88</v>
      </c>
      <c r="B93">
        <v>410110663</v>
      </c>
      <c r="C93">
        <v>410110653</v>
      </c>
      <c r="D93">
        <v>333639874</v>
      </c>
      <c r="E93">
        <v>1</v>
      </c>
      <c r="F93">
        <v>1</v>
      </c>
      <c r="G93">
        <v>1075</v>
      </c>
      <c r="H93">
        <v>2</v>
      </c>
      <c r="I93" t="s">
        <v>377</v>
      </c>
      <c r="J93" t="s">
        <v>378</v>
      </c>
      <c r="K93" t="s">
        <v>379</v>
      </c>
      <c r="L93">
        <v>1368</v>
      </c>
      <c r="N93">
        <v>1011</v>
      </c>
      <c r="O93" t="s">
        <v>380</v>
      </c>
      <c r="P93" t="s">
        <v>380</v>
      </c>
      <c r="Q93">
        <v>1</v>
      </c>
      <c r="X93">
        <v>0.12</v>
      </c>
      <c r="Y93">
        <v>0</v>
      </c>
      <c r="Z93">
        <v>43.950000000000003</v>
      </c>
      <c r="AA93">
        <v>12.619999999999999</v>
      </c>
      <c r="AB93">
        <v>0</v>
      </c>
      <c r="AC93">
        <v>0</v>
      </c>
      <c r="AD93">
        <v>1</v>
      </c>
      <c r="AE93">
        <v>0</v>
      </c>
      <c r="AF93" t="s">
        <v>109</v>
      </c>
      <c r="AG93">
        <v>0.35999999999999999</v>
      </c>
      <c r="AH93">
        <v>2</v>
      </c>
      <c r="AI93">
        <v>410110655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ROW(Source!A88)</f>
        <v>88</v>
      </c>
      <c r="B94">
        <v>410110664</v>
      </c>
      <c r="C94">
        <v>410110653</v>
      </c>
      <c r="D94">
        <v>333609082</v>
      </c>
      <c r="E94">
        <v>1</v>
      </c>
      <c r="F94">
        <v>1</v>
      </c>
      <c r="G94">
        <v>1075</v>
      </c>
      <c r="H94">
        <v>3</v>
      </c>
      <c r="I94" t="s">
        <v>381</v>
      </c>
      <c r="J94" t="s">
        <v>382</v>
      </c>
      <c r="K94" t="s">
        <v>383</v>
      </c>
      <c r="L94">
        <v>1327</v>
      </c>
      <c r="N94">
        <v>1005</v>
      </c>
      <c r="O94" t="s">
        <v>269</v>
      </c>
      <c r="P94" t="s">
        <v>269</v>
      </c>
      <c r="Q94">
        <v>1</v>
      </c>
      <c r="X94">
        <v>0.050000000000000003</v>
      </c>
      <c r="Y94">
        <v>35.719999999999999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109</v>
      </c>
      <c r="AG94">
        <v>0.15000000000000002</v>
      </c>
      <c r="AH94">
        <v>2</v>
      </c>
      <c r="AI94">
        <v>410110656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ROW(Source!A88)</f>
        <v>88</v>
      </c>
      <c r="B95">
        <v>410110665</v>
      </c>
      <c r="C95">
        <v>410110653</v>
      </c>
      <c r="D95">
        <v>333609739</v>
      </c>
      <c r="E95">
        <v>1</v>
      </c>
      <c r="F95">
        <v>1</v>
      </c>
      <c r="G95">
        <v>1075</v>
      </c>
      <c r="H95">
        <v>3</v>
      </c>
      <c r="I95" t="s">
        <v>410</v>
      </c>
      <c r="J95" t="s">
        <v>411</v>
      </c>
      <c r="K95" t="s">
        <v>412</v>
      </c>
      <c r="L95">
        <v>1346</v>
      </c>
      <c r="N95">
        <v>1009</v>
      </c>
      <c r="O95" t="s">
        <v>387</v>
      </c>
      <c r="P95" t="s">
        <v>387</v>
      </c>
      <c r="Q95">
        <v>1</v>
      </c>
      <c r="X95">
        <v>0.00050000000000000001</v>
      </c>
      <c r="Y95">
        <v>26.890000000000001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109</v>
      </c>
      <c r="AG95">
        <v>0.0015</v>
      </c>
      <c r="AH95">
        <v>2</v>
      </c>
      <c r="AI95">
        <v>410110657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ROW(Source!A88)</f>
        <v>88</v>
      </c>
      <c r="B96">
        <v>410110666</v>
      </c>
      <c r="C96">
        <v>410110653</v>
      </c>
      <c r="D96">
        <v>333609090</v>
      </c>
      <c r="E96">
        <v>1</v>
      </c>
      <c r="F96">
        <v>1</v>
      </c>
      <c r="G96">
        <v>1075</v>
      </c>
      <c r="H96">
        <v>3</v>
      </c>
      <c r="I96" t="s">
        <v>391</v>
      </c>
      <c r="J96" t="s">
        <v>392</v>
      </c>
      <c r="K96" t="s">
        <v>393</v>
      </c>
      <c r="L96">
        <v>1346</v>
      </c>
      <c r="N96">
        <v>1009</v>
      </c>
      <c r="O96" t="s">
        <v>387</v>
      </c>
      <c r="P96" t="s">
        <v>387</v>
      </c>
      <c r="Q96">
        <v>1</v>
      </c>
      <c r="X96">
        <v>0.014999999999999999</v>
      </c>
      <c r="Y96">
        <v>1.6100000000000001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109</v>
      </c>
      <c r="AG96">
        <v>0.044999999999999998</v>
      </c>
      <c r="AH96">
        <v>2</v>
      </c>
      <c r="AI96">
        <v>410110658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ROW(Source!A88)</f>
        <v>88</v>
      </c>
      <c r="B97">
        <v>410110667</v>
      </c>
      <c r="C97">
        <v>410110653</v>
      </c>
      <c r="D97">
        <v>333610069</v>
      </c>
      <c r="E97">
        <v>1</v>
      </c>
      <c r="F97">
        <v>1</v>
      </c>
      <c r="G97">
        <v>1075</v>
      </c>
      <c r="H97">
        <v>3</v>
      </c>
      <c r="I97" t="s">
        <v>394</v>
      </c>
      <c r="J97" t="s">
        <v>395</v>
      </c>
      <c r="K97" t="s">
        <v>396</v>
      </c>
      <c r="L97">
        <v>1327</v>
      </c>
      <c r="N97">
        <v>1005</v>
      </c>
      <c r="O97" t="s">
        <v>269</v>
      </c>
      <c r="P97" t="s">
        <v>269</v>
      </c>
      <c r="Q97">
        <v>1</v>
      </c>
      <c r="X97">
        <v>0.01</v>
      </c>
      <c r="Y97">
        <v>104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109</v>
      </c>
      <c r="AG97">
        <v>0.029999999999999999</v>
      </c>
      <c r="AH97">
        <v>2</v>
      </c>
      <c r="AI97">
        <v>410110659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ROW(Source!A88)</f>
        <v>88</v>
      </c>
      <c r="B98">
        <v>410110668</v>
      </c>
      <c r="C98">
        <v>410110653</v>
      </c>
      <c r="D98">
        <v>333610164</v>
      </c>
      <c r="E98">
        <v>1</v>
      </c>
      <c r="F98">
        <v>1</v>
      </c>
      <c r="G98">
        <v>1075</v>
      </c>
      <c r="H98">
        <v>3</v>
      </c>
      <c r="I98" t="s">
        <v>413</v>
      </c>
      <c r="J98" t="s">
        <v>414</v>
      </c>
      <c r="K98" t="s">
        <v>415</v>
      </c>
      <c r="L98">
        <v>1348</v>
      </c>
      <c r="N98">
        <v>1009</v>
      </c>
      <c r="O98" t="s">
        <v>406</v>
      </c>
      <c r="P98" t="s">
        <v>406</v>
      </c>
      <c r="Q98">
        <v>1000</v>
      </c>
      <c r="X98">
        <v>1.2999999999999999e-05</v>
      </c>
      <c r="Y98">
        <v>35850.32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109</v>
      </c>
      <c r="AG98">
        <v>3.8999999999999999e-05</v>
      </c>
      <c r="AH98">
        <v>2</v>
      </c>
      <c r="AI98">
        <v>410110660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ROW(Source!A88)</f>
        <v>88</v>
      </c>
      <c r="B99">
        <v>410110669</v>
      </c>
      <c r="C99">
        <v>410110653</v>
      </c>
      <c r="D99">
        <v>333609692</v>
      </c>
      <c r="E99">
        <v>1</v>
      </c>
      <c r="F99">
        <v>1</v>
      </c>
      <c r="G99">
        <v>1075</v>
      </c>
      <c r="H99">
        <v>3</v>
      </c>
      <c r="I99" t="s">
        <v>416</v>
      </c>
      <c r="J99" t="s">
        <v>417</v>
      </c>
      <c r="K99" t="s">
        <v>418</v>
      </c>
      <c r="L99">
        <v>1348</v>
      </c>
      <c r="N99">
        <v>1009</v>
      </c>
      <c r="O99" t="s">
        <v>406</v>
      </c>
      <c r="P99" t="s">
        <v>406</v>
      </c>
      <c r="Q99">
        <v>1000</v>
      </c>
      <c r="X99">
        <v>3.8000000000000002e-05</v>
      </c>
      <c r="Y99">
        <v>12534.98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109</v>
      </c>
      <c r="AG99">
        <v>0.00011400000000000001</v>
      </c>
      <c r="AH99">
        <v>2</v>
      </c>
      <c r="AI99">
        <v>410110661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ROW(Source!A89)</f>
        <v>89</v>
      </c>
      <c r="B100">
        <v>410110676</v>
      </c>
      <c r="C100">
        <v>410110670</v>
      </c>
      <c r="D100">
        <v>333550819</v>
      </c>
      <c r="E100">
        <v>1075</v>
      </c>
      <c r="F100">
        <v>1</v>
      </c>
      <c r="G100">
        <v>1075</v>
      </c>
      <c r="H100">
        <v>1</v>
      </c>
      <c r="I100" t="s">
        <v>375</v>
      </c>
      <c r="J100" t="s">
        <v>85</v>
      </c>
      <c r="K100" t="s">
        <v>376</v>
      </c>
      <c r="L100">
        <v>1191</v>
      </c>
      <c r="N100">
        <v>1013</v>
      </c>
      <c r="O100" t="s">
        <v>13</v>
      </c>
      <c r="P100" t="s">
        <v>13</v>
      </c>
      <c r="Q100">
        <v>1</v>
      </c>
      <c r="X100">
        <v>0.91000000000000003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109</v>
      </c>
      <c r="AG100">
        <v>2.73</v>
      </c>
      <c r="AH100">
        <v>2</v>
      </c>
      <c r="AI100">
        <v>410110671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ROW(Source!A89)</f>
        <v>89</v>
      </c>
      <c r="B101">
        <v>410110677</v>
      </c>
      <c r="C101">
        <v>410110670</v>
      </c>
      <c r="D101">
        <v>333639874</v>
      </c>
      <c r="E101">
        <v>1</v>
      </c>
      <c r="F101">
        <v>1</v>
      </c>
      <c r="G101">
        <v>1075</v>
      </c>
      <c r="H101">
        <v>2</v>
      </c>
      <c r="I101" t="s">
        <v>377</v>
      </c>
      <c r="J101" t="s">
        <v>378</v>
      </c>
      <c r="K101" t="s">
        <v>379</v>
      </c>
      <c r="L101">
        <v>1368</v>
      </c>
      <c r="N101">
        <v>1011</v>
      </c>
      <c r="O101" t="s">
        <v>380</v>
      </c>
      <c r="P101" t="s">
        <v>380</v>
      </c>
      <c r="Q101">
        <v>1</v>
      </c>
      <c r="X101">
        <v>0.050000000000000003</v>
      </c>
      <c r="Y101">
        <v>0</v>
      </c>
      <c r="Z101">
        <v>43.950000000000003</v>
      </c>
      <c r="AA101">
        <v>12.619999999999999</v>
      </c>
      <c r="AB101">
        <v>0</v>
      </c>
      <c r="AC101">
        <v>0</v>
      </c>
      <c r="AD101">
        <v>1</v>
      </c>
      <c r="AE101">
        <v>0</v>
      </c>
      <c r="AF101" t="s">
        <v>109</v>
      </c>
      <c r="AG101">
        <v>0.15000000000000002</v>
      </c>
      <c r="AH101">
        <v>2</v>
      </c>
      <c r="AI101">
        <v>410110672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ROW(Source!A89)</f>
        <v>89</v>
      </c>
      <c r="B102">
        <v>410110678</v>
      </c>
      <c r="C102">
        <v>410110670</v>
      </c>
      <c r="D102">
        <v>333609082</v>
      </c>
      <c r="E102">
        <v>1</v>
      </c>
      <c r="F102">
        <v>1</v>
      </c>
      <c r="G102">
        <v>1075</v>
      </c>
      <c r="H102">
        <v>3</v>
      </c>
      <c r="I102" t="s">
        <v>381</v>
      </c>
      <c r="J102" t="s">
        <v>382</v>
      </c>
      <c r="K102" t="s">
        <v>383</v>
      </c>
      <c r="L102">
        <v>1327</v>
      </c>
      <c r="N102">
        <v>1005</v>
      </c>
      <c r="O102" t="s">
        <v>269</v>
      </c>
      <c r="P102" t="s">
        <v>269</v>
      </c>
      <c r="Q102">
        <v>1</v>
      </c>
      <c r="X102">
        <v>0.02</v>
      </c>
      <c r="Y102">
        <v>35.719999999999999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109</v>
      </c>
      <c r="AG102">
        <v>0.059999999999999998</v>
      </c>
      <c r="AH102">
        <v>2</v>
      </c>
      <c r="AI102">
        <v>410110673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ROW(Source!A89)</f>
        <v>89</v>
      </c>
      <c r="B103">
        <v>410110679</v>
      </c>
      <c r="C103">
        <v>410110670</v>
      </c>
      <c r="D103">
        <v>333609740</v>
      </c>
      <c r="E103">
        <v>1</v>
      </c>
      <c r="F103">
        <v>1</v>
      </c>
      <c r="G103">
        <v>1075</v>
      </c>
      <c r="H103">
        <v>3</v>
      </c>
      <c r="I103" t="s">
        <v>384</v>
      </c>
      <c r="J103" t="s">
        <v>385</v>
      </c>
      <c r="K103" t="s">
        <v>386</v>
      </c>
      <c r="L103">
        <v>1346</v>
      </c>
      <c r="N103">
        <v>1009</v>
      </c>
      <c r="O103" t="s">
        <v>387</v>
      </c>
      <c r="P103" t="s">
        <v>387</v>
      </c>
      <c r="Q103">
        <v>1</v>
      </c>
      <c r="X103">
        <v>0.0040000000000000001</v>
      </c>
      <c r="Y103">
        <v>11.25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109</v>
      </c>
      <c r="AG103">
        <v>0.012</v>
      </c>
      <c r="AH103">
        <v>2</v>
      </c>
      <c r="AI103">
        <v>410110674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ROW(Source!A89)</f>
        <v>89</v>
      </c>
      <c r="B104">
        <v>410110680</v>
      </c>
      <c r="C104">
        <v>410110670</v>
      </c>
      <c r="D104">
        <v>333610425</v>
      </c>
      <c r="E104">
        <v>1</v>
      </c>
      <c r="F104">
        <v>1</v>
      </c>
      <c r="G104">
        <v>1075</v>
      </c>
      <c r="H104">
        <v>3</v>
      </c>
      <c r="I104" t="s">
        <v>388</v>
      </c>
      <c r="J104" t="s">
        <v>389</v>
      </c>
      <c r="K104" t="s">
        <v>390</v>
      </c>
      <c r="L104">
        <v>1346</v>
      </c>
      <c r="N104">
        <v>1009</v>
      </c>
      <c r="O104" t="s">
        <v>387</v>
      </c>
      <c r="P104" t="s">
        <v>387</v>
      </c>
      <c r="Q104">
        <v>1</v>
      </c>
      <c r="X104">
        <v>0.002</v>
      </c>
      <c r="Y104">
        <v>14.07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109</v>
      </c>
      <c r="AG104">
        <v>0.0060000000000000001</v>
      </c>
      <c r="AH104">
        <v>2</v>
      </c>
      <c r="AI104">
        <v>410110675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ROW(Source!A90)</f>
        <v>90</v>
      </c>
      <c r="B105">
        <v>410110687</v>
      </c>
      <c r="C105">
        <v>410110681</v>
      </c>
      <c r="D105">
        <v>333550819</v>
      </c>
      <c r="E105">
        <v>1075</v>
      </c>
      <c r="F105">
        <v>1</v>
      </c>
      <c r="G105">
        <v>1075</v>
      </c>
      <c r="H105">
        <v>1</v>
      </c>
      <c r="I105" t="s">
        <v>375</v>
      </c>
      <c r="J105" t="s">
        <v>85</v>
      </c>
      <c r="K105" t="s">
        <v>376</v>
      </c>
      <c r="L105">
        <v>1191</v>
      </c>
      <c r="N105">
        <v>1013</v>
      </c>
      <c r="O105" t="s">
        <v>13</v>
      </c>
      <c r="P105" t="s">
        <v>13</v>
      </c>
      <c r="Q105">
        <v>1</v>
      </c>
      <c r="X105">
        <v>0.91000000000000003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109</v>
      </c>
      <c r="AG105">
        <v>2.73</v>
      </c>
      <c r="AH105">
        <v>2</v>
      </c>
      <c r="AI105">
        <v>410110682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ROW(Source!A90)</f>
        <v>90</v>
      </c>
      <c r="B106">
        <v>410110688</v>
      </c>
      <c r="C106">
        <v>410110681</v>
      </c>
      <c r="D106">
        <v>333639874</v>
      </c>
      <c r="E106">
        <v>1</v>
      </c>
      <c r="F106">
        <v>1</v>
      </c>
      <c r="G106">
        <v>1075</v>
      </c>
      <c r="H106">
        <v>2</v>
      </c>
      <c r="I106" t="s">
        <v>377</v>
      </c>
      <c r="J106" t="s">
        <v>378</v>
      </c>
      <c r="K106" t="s">
        <v>379</v>
      </c>
      <c r="L106">
        <v>1368</v>
      </c>
      <c r="N106">
        <v>1011</v>
      </c>
      <c r="O106" t="s">
        <v>380</v>
      </c>
      <c r="P106" t="s">
        <v>380</v>
      </c>
      <c r="Q106">
        <v>1</v>
      </c>
      <c r="X106">
        <v>0.050000000000000003</v>
      </c>
      <c r="Y106">
        <v>0</v>
      </c>
      <c r="Z106">
        <v>43.950000000000003</v>
      </c>
      <c r="AA106">
        <v>12.619999999999999</v>
      </c>
      <c r="AB106">
        <v>0</v>
      </c>
      <c r="AC106">
        <v>0</v>
      </c>
      <c r="AD106">
        <v>1</v>
      </c>
      <c r="AE106">
        <v>0</v>
      </c>
      <c r="AF106" t="s">
        <v>109</v>
      </c>
      <c r="AG106">
        <v>0.15000000000000002</v>
      </c>
      <c r="AH106">
        <v>2</v>
      </c>
      <c r="AI106">
        <v>410110683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ROW(Source!A90)</f>
        <v>90</v>
      </c>
      <c r="B107">
        <v>410110689</v>
      </c>
      <c r="C107">
        <v>410110681</v>
      </c>
      <c r="D107">
        <v>333609082</v>
      </c>
      <c r="E107">
        <v>1</v>
      </c>
      <c r="F107">
        <v>1</v>
      </c>
      <c r="G107">
        <v>1075</v>
      </c>
      <c r="H107">
        <v>3</v>
      </c>
      <c r="I107" t="s">
        <v>381</v>
      </c>
      <c r="J107" t="s">
        <v>382</v>
      </c>
      <c r="K107" t="s">
        <v>383</v>
      </c>
      <c r="L107">
        <v>1327</v>
      </c>
      <c r="N107">
        <v>1005</v>
      </c>
      <c r="O107" t="s">
        <v>269</v>
      </c>
      <c r="P107" t="s">
        <v>269</v>
      </c>
      <c r="Q107">
        <v>1</v>
      </c>
      <c r="X107">
        <v>0.02</v>
      </c>
      <c r="Y107">
        <v>35.719999999999999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109</v>
      </c>
      <c r="AG107">
        <v>0.059999999999999998</v>
      </c>
      <c r="AH107">
        <v>2</v>
      </c>
      <c r="AI107">
        <v>410110684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ROW(Source!A90)</f>
        <v>90</v>
      </c>
      <c r="B108">
        <v>410110690</v>
      </c>
      <c r="C108">
        <v>410110681</v>
      </c>
      <c r="D108">
        <v>333609740</v>
      </c>
      <c r="E108">
        <v>1</v>
      </c>
      <c r="F108">
        <v>1</v>
      </c>
      <c r="G108">
        <v>1075</v>
      </c>
      <c r="H108">
        <v>3</v>
      </c>
      <c r="I108" t="s">
        <v>384</v>
      </c>
      <c r="J108" t="s">
        <v>385</v>
      </c>
      <c r="K108" t="s">
        <v>386</v>
      </c>
      <c r="L108">
        <v>1346</v>
      </c>
      <c r="N108">
        <v>1009</v>
      </c>
      <c r="O108" t="s">
        <v>387</v>
      </c>
      <c r="P108" t="s">
        <v>387</v>
      </c>
      <c r="Q108">
        <v>1</v>
      </c>
      <c r="X108">
        <v>0.0040000000000000001</v>
      </c>
      <c r="Y108">
        <v>11.25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109</v>
      </c>
      <c r="AG108">
        <v>0.012</v>
      </c>
      <c r="AH108">
        <v>2</v>
      </c>
      <c r="AI108">
        <v>410110685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ROW(Source!A90)</f>
        <v>90</v>
      </c>
      <c r="B109">
        <v>410110691</v>
      </c>
      <c r="C109">
        <v>410110681</v>
      </c>
      <c r="D109">
        <v>333610425</v>
      </c>
      <c r="E109">
        <v>1</v>
      </c>
      <c r="F109">
        <v>1</v>
      </c>
      <c r="G109">
        <v>1075</v>
      </c>
      <c r="H109">
        <v>3</v>
      </c>
      <c r="I109" t="s">
        <v>388</v>
      </c>
      <c r="J109" t="s">
        <v>389</v>
      </c>
      <c r="K109" t="s">
        <v>390</v>
      </c>
      <c r="L109">
        <v>1346</v>
      </c>
      <c r="N109">
        <v>1009</v>
      </c>
      <c r="O109" t="s">
        <v>387</v>
      </c>
      <c r="P109" t="s">
        <v>387</v>
      </c>
      <c r="Q109">
        <v>1</v>
      </c>
      <c r="X109">
        <v>0.002</v>
      </c>
      <c r="Y109">
        <v>14.07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109</v>
      </c>
      <c r="AG109">
        <v>0.0060000000000000001</v>
      </c>
      <c r="AH109">
        <v>2</v>
      </c>
      <c r="AI109">
        <v>410110686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ROW(Source!A91)</f>
        <v>91</v>
      </c>
      <c r="B110">
        <v>410110698</v>
      </c>
      <c r="C110">
        <v>410110692</v>
      </c>
      <c r="D110">
        <v>333550819</v>
      </c>
      <c r="E110">
        <v>1075</v>
      </c>
      <c r="F110">
        <v>1</v>
      </c>
      <c r="G110">
        <v>1075</v>
      </c>
      <c r="H110">
        <v>1</v>
      </c>
      <c r="I110" t="s">
        <v>375</v>
      </c>
      <c r="J110" t="s">
        <v>85</v>
      </c>
      <c r="K110" t="s">
        <v>376</v>
      </c>
      <c r="L110">
        <v>1191</v>
      </c>
      <c r="N110">
        <v>1013</v>
      </c>
      <c r="O110" t="s">
        <v>13</v>
      </c>
      <c r="P110" t="s">
        <v>13</v>
      </c>
      <c r="Q110">
        <v>1</v>
      </c>
      <c r="X110">
        <v>0.91000000000000003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109</v>
      </c>
      <c r="AG110">
        <v>2.73</v>
      </c>
      <c r="AH110">
        <v>2</v>
      </c>
      <c r="AI110">
        <v>410110693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ROW(Source!A91)</f>
        <v>91</v>
      </c>
      <c r="B111">
        <v>410110699</v>
      </c>
      <c r="C111">
        <v>410110692</v>
      </c>
      <c r="D111">
        <v>333639874</v>
      </c>
      <c r="E111">
        <v>1</v>
      </c>
      <c r="F111">
        <v>1</v>
      </c>
      <c r="G111">
        <v>1075</v>
      </c>
      <c r="H111">
        <v>2</v>
      </c>
      <c r="I111" t="s">
        <v>377</v>
      </c>
      <c r="J111" t="s">
        <v>378</v>
      </c>
      <c r="K111" t="s">
        <v>379</v>
      </c>
      <c r="L111">
        <v>1368</v>
      </c>
      <c r="N111">
        <v>1011</v>
      </c>
      <c r="O111" t="s">
        <v>380</v>
      </c>
      <c r="P111" t="s">
        <v>380</v>
      </c>
      <c r="Q111">
        <v>1</v>
      </c>
      <c r="X111">
        <v>0.050000000000000003</v>
      </c>
      <c r="Y111">
        <v>0</v>
      </c>
      <c r="Z111">
        <v>43.950000000000003</v>
      </c>
      <c r="AA111">
        <v>12.619999999999999</v>
      </c>
      <c r="AB111">
        <v>0</v>
      </c>
      <c r="AC111">
        <v>0</v>
      </c>
      <c r="AD111">
        <v>1</v>
      </c>
      <c r="AE111">
        <v>0</v>
      </c>
      <c r="AF111" t="s">
        <v>109</v>
      </c>
      <c r="AG111">
        <v>0.15000000000000002</v>
      </c>
      <c r="AH111">
        <v>2</v>
      </c>
      <c r="AI111">
        <v>410110694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ROW(Source!A91)</f>
        <v>91</v>
      </c>
      <c r="B112">
        <v>410110700</v>
      </c>
      <c r="C112">
        <v>410110692</v>
      </c>
      <c r="D112">
        <v>333609082</v>
      </c>
      <c r="E112">
        <v>1</v>
      </c>
      <c r="F112">
        <v>1</v>
      </c>
      <c r="G112">
        <v>1075</v>
      </c>
      <c r="H112">
        <v>3</v>
      </c>
      <c r="I112" t="s">
        <v>381</v>
      </c>
      <c r="J112" t="s">
        <v>382</v>
      </c>
      <c r="K112" t="s">
        <v>383</v>
      </c>
      <c r="L112">
        <v>1327</v>
      </c>
      <c r="N112">
        <v>1005</v>
      </c>
      <c r="O112" t="s">
        <v>269</v>
      </c>
      <c r="P112" t="s">
        <v>269</v>
      </c>
      <c r="Q112">
        <v>1</v>
      </c>
      <c r="X112">
        <v>0.02</v>
      </c>
      <c r="Y112">
        <v>35.719999999999999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109</v>
      </c>
      <c r="AG112">
        <v>0.059999999999999998</v>
      </c>
      <c r="AH112">
        <v>2</v>
      </c>
      <c r="AI112">
        <v>410110695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ROW(Source!A91)</f>
        <v>91</v>
      </c>
      <c r="B113">
        <v>410110701</v>
      </c>
      <c r="C113">
        <v>410110692</v>
      </c>
      <c r="D113">
        <v>333609740</v>
      </c>
      <c r="E113">
        <v>1</v>
      </c>
      <c r="F113">
        <v>1</v>
      </c>
      <c r="G113">
        <v>1075</v>
      </c>
      <c r="H113">
        <v>3</v>
      </c>
      <c r="I113" t="s">
        <v>384</v>
      </c>
      <c r="J113" t="s">
        <v>385</v>
      </c>
      <c r="K113" t="s">
        <v>386</v>
      </c>
      <c r="L113">
        <v>1346</v>
      </c>
      <c r="N113">
        <v>1009</v>
      </c>
      <c r="O113" t="s">
        <v>387</v>
      </c>
      <c r="P113" t="s">
        <v>387</v>
      </c>
      <c r="Q113">
        <v>1</v>
      </c>
      <c r="X113">
        <v>0.0040000000000000001</v>
      </c>
      <c r="Y113">
        <v>11.25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109</v>
      </c>
      <c r="AG113">
        <v>0.012</v>
      </c>
      <c r="AH113">
        <v>2</v>
      </c>
      <c r="AI113">
        <v>410110696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ROW(Source!A91)</f>
        <v>91</v>
      </c>
      <c r="B114">
        <v>410110702</v>
      </c>
      <c r="C114">
        <v>410110692</v>
      </c>
      <c r="D114">
        <v>333610425</v>
      </c>
      <c r="E114">
        <v>1</v>
      </c>
      <c r="F114">
        <v>1</v>
      </c>
      <c r="G114">
        <v>1075</v>
      </c>
      <c r="H114">
        <v>3</v>
      </c>
      <c r="I114" t="s">
        <v>388</v>
      </c>
      <c r="J114" t="s">
        <v>389</v>
      </c>
      <c r="K114" t="s">
        <v>390</v>
      </c>
      <c r="L114">
        <v>1346</v>
      </c>
      <c r="N114">
        <v>1009</v>
      </c>
      <c r="O114" t="s">
        <v>387</v>
      </c>
      <c r="P114" t="s">
        <v>387</v>
      </c>
      <c r="Q114">
        <v>1</v>
      </c>
      <c r="X114">
        <v>0.002</v>
      </c>
      <c r="Y114">
        <v>14.07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109</v>
      </c>
      <c r="AG114">
        <v>0.0060000000000000001</v>
      </c>
      <c r="AH114">
        <v>2</v>
      </c>
      <c r="AI114">
        <v>410110697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ROW(Source!A92)</f>
        <v>92</v>
      </c>
      <c r="B115">
        <v>410110709</v>
      </c>
      <c r="C115">
        <v>410110703</v>
      </c>
      <c r="D115">
        <v>333550819</v>
      </c>
      <c r="E115">
        <v>1075</v>
      </c>
      <c r="F115">
        <v>1</v>
      </c>
      <c r="G115">
        <v>1075</v>
      </c>
      <c r="H115">
        <v>1</v>
      </c>
      <c r="I115" t="s">
        <v>375</v>
      </c>
      <c r="J115" t="s">
        <v>85</v>
      </c>
      <c r="K115" t="s">
        <v>376</v>
      </c>
      <c r="L115">
        <v>1191</v>
      </c>
      <c r="N115">
        <v>1013</v>
      </c>
      <c r="O115" t="s">
        <v>13</v>
      </c>
      <c r="P115" t="s">
        <v>13</v>
      </c>
      <c r="Q115">
        <v>1</v>
      </c>
      <c r="X115">
        <v>0.82999999999999996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109</v>
      </c>
      <c r="AG115">
        <v>2.4899999999999998</v>
      </c>
      <c r="AH115">
        <v>2</v>
      </c>
      <c r="AI115">
        <v>410110704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ROW(Source!A92)</f>
        <v>92</v>
      </c>
      <c r="B116">
        <v>410110710</v>
      </c>
      <c r="C116">
        <v>410110703</v>
      </c>
      <c r="D116">
        <v>333609082</v>
      </c>
      <c r="E116">
        <v>1</v>
      </c>
      <c r="F116">
        <v>1</v>
      </c>
      <c r="G116">
        <v>1075</v>
      </c>
      <c r="H116">
        <v>3</v>
      </c>
      <c r="I116" t="s">
        <v>381</v>
      </c>
      <c r="J116" t="s">
        <v>382</v>
      </c>
      <c r="K116" t="s">
        <v>383</v>
      </c>
      <c r="L116">
        <v>1327</v>
      </c>
      <c r="N116">
        <v>1005</v>
      </c>
      <c r="O116" t="s">
        <v>269</v>
      </c>
      <c r="P116" t="s">
        <v>269</v>
      </c>
      <c r="Q116">
        <v>1</v>
      </c>
      <c r="X116">
        <v>0.10000000000000001</v>
      </c>
      <c r="Y116">
        <v>35.719999999999999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109</v>
      </c>
      <c r="AG116">
        <v>0.30000000000000004</v>
      </c>
      <c r="AH116">
        <v>2</v>
      </c>
      <c r="AI116">
        <v>410110705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ROW(Source!A92)</f>
        <v>92</v>
      </c>
      <c r="B117">
        <v>410110711</v>
      </c>
      <c r="C117">
        <v>410110703</v>
      </c>
      <c r="D117">
        <v>333609740</v>
      </c>
      <c r="E117">
        <v>1</v>
      </c>
      <c r="F117">
        <v>1</v>
      </c>
      <c r="G117">
        <v>1075</v>
      </c>
      <c r="H117">
        <v>3</v>
      </c>
      <c r="I117" t="s">
        <v>384</v>
      </c>
      <c r="J117" t="s">
        <v>385</v>
      </c>
      <c r="K117" t="s">
        <v>386</v>
      </c>
      <c r="L117">
        <v>1346</v>
      </c>
      <c r="N117">
        <v>1009</v>
      </c>
      <c r="O117" t="s">
        <v>387</v>
      </c>
      <c r="P117" t="s">
        <v>387</v>
      </c>
      <c r="Q117">
        <v>1</v>
      </c>
      <c r="X117">
        <v>0.0030000000000000001</v>
      </c>
      <c r="Y117">
        <v>11.25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109</v>
      </c>
      <c r="AG117">
        <v>0.0090000000000000011</v>
      </c>
      <c r="AH117">
        <v>2</v>
      </c>
      <c r="AI117">
        <v>410110706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ROW(Source!A92)</f>
        <v>92</v>
      </c>
      <c r="B118">
        <v>410110712</v>
      </c>
      <c r="C118">
        <v>410110703</v>
      </c>
      <c r="D118">
        <v>333609090</v>
      </c>
      <c r="E118">
        <v>1</v>
      </c>
      <c r="F118">
        <v>1</v>
      </c>
      <c r="G118">
        <v>1075</v>
      </c>
      <c r="H118">
        <v>3</v>
      </c>
      <c r="I118" t="s">
        <v>391</v>
      </c>
      <c r="J118" t="s">
        <v>392</v>
      </c>
      <c r="K118" t="s">
        <v>393</v>
      </c>
      <c r="L118">
        <v>1346</v>
      </c>
      <c r="N118">
        <v>1009</v>
      </c>
      <c r="O118" t="s">
        <v>387</v>
      </c>
      <c r="P118" t="s">
        <v>387</v>
      </c>
      <c r="Q118">
        <v>1</v>
      </c>
      <c r="X118">
        <v>1</v>
      </c>
      <c r="Y118">
        <v>1.6100000000000001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109</v>
      </c>
      <c r="AG118">
        <v>3</v>
      </c>
      <c r="AH118">
        <v>2</v>
      </c>
      <c r="AI118">
        <v>410110707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ROW(Source!A92)</f>
        <v>92</v>
      </c>
      <c r="B119">
        <v>410110713</v>
      </c>
      <c r="C119">
        <v>410110703</v>
      </c>
      <c r="D119">
        <v>333610425</v>
      </c>
      <c r="E119">
        <v>1</v>
      </c>
      <c r="F119">
        <v>1</v>
      </c>
      <c r="G119">
        <v>1075</v>
      </c>
      <c r="H119">
        <v>3</v>
      </c>
      <c r="I119" t="s">
        <v>388</v>
      </c>
      <c r="J119" t="s">
        <v>389</v>
      </c>
      <c r="K119" t="s">
        <v>390</v>
      </c>
      <c r="L119">
        <v>1346</v>
      </c>
      <c r="N119">
        <v>1009</v>
      </c>
      <c r="O119" t="s">
        <v>387</v>
      </c>
      <c r="P119" t="s">
        <v>387</v>
      </c>
      <c r="Q119">
        <v>1</v>
      </c>
      <c r="X119">
        <v>0.0030000000000000001</v>
      </c>
      <c r="Y119">
        <v>14.07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109</v>
      </c>
      <c r="AG119">
        <v>0.0090000000000000011</v>
      </c>
      <c r="AH119">
        <v>2</v>
      </c>
      <c r="AI119">
        <v>410110708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ROW(Source!A93)</f>
        <v>93</v>
      </c>
      <c r="B120">
        <v>410110722</v>
      </c>
      <c r="C120">
        <v>410110714</v>
      </c>
      <c r="D120">
        <v>333550819</v>
      </c>
      <c r="E120">
        <v>1075</v>
      </c>
      <c r="F120">
        <v>1</v>
      </c>
      <c r="G120">
        <v>1075</v>
      </c>
      <c r="H120">
        <v>1</v>
      </c>
      <c r="I120" t="s">
        <v>375</v>
      </c>
      <c r="J120" t="s">
        <v>85</v>
      </c>
      <c r="K120" t="s">
        <v>376</v>
      </c>
      <c r="L120">
        <v>1191</v>
      </c>
      <c r="N120">
        <v>1013</v>
      </c>
      <c r="O120" t="s">
        <v>13</v>
      </c>
      <c r="P120" t="s">
        <v>13</v>
      </c>
      <c r="Q120">
        <v>1</v>
      </c>
      <c r="X120">
        <v>0.29999999999999999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109</v>
      </c>
      <c r="AG120">
        <v>0.89999999999999991</v>
      </c>
      <c r="AH120">
        <v>2</v>
      </c>
      <c r="AI120">
        <v>410110715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ROW(Source!A93)</f>
        <v>93</v>
      </c>
      <c r="B121">
        <v>410110723</v>
      </c>
      <c r="C121">
        <v>410110714</v>
      </c>
      <c r="D121">
        <v>333639874</v>
      </c>
      <c r="E121">
        <v>1</v>
      </c>
      <c r="F121">
        <v>1</v>
      </c>
      <c r="G121">
        <v>1075</v>
      </c>
      <c r="H121">
        <v>2</v>
      </c>
      <c r="I121" t="s">
        <v>377</v>
      </c>
      <c r="J121" t="s">
        <v>378</v>
      </c>
      <c r="K121" t="s">
        <v>379</v>
      </c>
      <c r="L121">
        <v>1368</v>
      </c>
      <c r="N121">
        <v>1011</v>
      </c>
      <c r="O121" t="s">
        <v>380</v>
      </c>
      <c r="P121" t="s">
        <v>380</v>
      </c>
      <c r="Q121">
        <v>1</v>
      </c>
      <c r="X121">
        <v>0.040000000000000001</v>
      </c>
      <c r="Y121">
        <v>0</v>
      </c>
      <c r="Z121">
        <v>43.950000000000003</v>
      </c>
      <c r="AA121">
        <v>12.619999999999999</v>
      </c>
      <c r="AB121">
        <v>0</v>
      </c>
      <c r="AC121">
        <v>0</v>
      </c>
      <c r="AD121">
        <v>1</v>
      </c>
      <c r="AE121">
        <v>0</v>
      </c>
      <c r="AF121" t="s">
        <v>109</v>
      </c>
      <c r="AG121">
        <v>0.12</v>
      </c>
      <c r="AH121">
        <v>2</v>
      </c>
      <c r="AI121">
        <v>410110716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ROW(Source!A93)</f>
        <v>93</v>
      </c>
      <c r="B122">
        <v>410110724</v>
      </c>
      <c r="C122">
        <v>410110714</v>
      </c>
      <c r="D122">
        <v>333609082</v>
      </c>
      <c r="E122">
        <v>1</v>
      </c>
      <c r="F122">
        <v>1</v>
      </c>
      <c r="G122">
        <v>1075</v>
      </c>
      <c r="H122">
        <v>3</v>
      </c>
      <c r="I122" t="s">
        <v>381</v>
      </c>
      <c r="J122" t="s">
        <v>382</v>
      </c>
      <c r="K122" t="s">
        <v>383</v>
      </c>
      <c r="L122">
        <v>1327</v>
      </c>
      <c r="N122">
        <v>1005</v>
      </c>
      <c r="O122" t="s">
        <v>269</v>
      </c>
      <c r="P122" t="s">
        <v>269</v>
      </c>
      <c r="Q122">
        <v>1</v>
      </c>
      <c r="X122">
        <v>0.02</v>
      </c>
      <c r="Y122">
        <v>35.719999999999999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109</v>
      </c>
      <c r="AG122">
        <v>0.059999999999999998</v>
      </c>
      <c r="AH122">
        <v>2</v>
      </c>
      <c r="AI122">
        <v>410110717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ROW(Source!A93)</f>
        <v>93</v>
      </c>
      <c r="B123">
        <v>410110725</v>
      </c>
      <c r="C123">
        <v>410110714</v>
      </c>
      <c r="D123">
        <v>333609740</v>
      </c>
      <c r="E123">
        <v>1</v>
      </c>
      <c r="F123">
        <v>1</v>
      </c>
      <c r="G123">
        <v>1075</v>
      </c>
      <c r="H123">
        <v>3</v>
      </c>
      <c r="I123" t="s">
        <v>384</v>
      </c>
      <c r="J123" t="s">
        <v>385</v>
      </c>
      <c r="K123" t="s">
        <v>386</v>
      </c>
      <c r="L123">
        <v>1346</v>
      </c>
      <c r="N123">
        <v>1009</v>
      </c>
      <c r="O123" t="s">
        <v>387</v>
      </c>
      <c r="P123" t="s">
        <v>387</v>
      </c>
      <c r="Q123">
        <v>1</v>
      </c>
      <c r="X123">
        <v>0.0040000000000000001</v>
      </c>
      <c r="Y123">
        <v>11.25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109</v>
      </c>
      <c r="AG123">
        <v>0.012</v>
      </c>
      <c r="AH123">
        <v>2</v>
      </c>
      <c r="AI123">
        <v>410110718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ROW(Source!A93)</f>
        <v>93</v>
      </c>
      <c r="B124">
        <v>410110726</v>
      </c>
      <c r="C124">
        <v>410110714</v>
      </c>
      <c r="D124">
        <v>333610425</v>
      </c>
      <c r="E124">
        <v>1</v>
      </c>
      <c r="F124">
        <v>1</v>
      </c>
      <c r="G124">
        <v>1075</v>
      </c>
      <c r="H124">
        <v>3</v>
      </c>
      <c r="I124" t="s">
        <v>388</v>
      </c>
      <c r="J124" t="s">
        <v>389</v>
      </c>
      <c r="K124" t="s">
        <v>390</v>
      </c>
      <c r="L124">
        <v>1346</v>
      </c>
      <c r="N124">
        <v>1009</v>
      </c>
      <c r="O124" t="s">
        <v>387</v>
      </c>
      <c r="P124" t="s">
        <v>387</v>
      </c>
      <c r="Q124">
        <v>1</v>
      </c>
      <c r="X124">
        <v>0.002</v>
      </c>
      <c r="Y124">
        <v>14.07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109</v>
      </c>
      <c r="AG124">
        <v>0.0060000000000000001</v>
      </c>
      <c r="AH124">
        <v>2</v>
      </c>
      <c r="AI124">
        <v>410110719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ROW(Source!A93)</f>
        <v>93</v>
      </c>
      <c r="B125">
        <v>410110727</v>
      </c>
      <c r="C125">
        <v>410110714</v>
      </c>
      <c r="D125">
        <v>333609256</v>
      </c>
      <c r="E125">
        <v>1</v>
      </c>
      <c r="F125">
        <v>1</v>
      </c>
      <c r="G125">
        <v>1075</v>
      </c>
      <c r="H125">
        <v>3</v>
      </c>
      <c r="I125" t="s">
        <v>400</v>
      </c>
      <c r="J125" t="s">
        <v>401</v>
      </c>
      <c r="K125" t="s">
        <v>402</v>
      </c>
      <c r="L125">
        <v>1346</v>
      </c>
      <c r="N125">
        <v>1009</v>
      </c>
      <c r="O125" t="s">
        <v>387</v>
      </c>
      <c r="P125" t="s">
        <v>387</v>
      </c>
      <c r="Q125">
        <v>1</v>
      </c>
      <c r="X125">
        <v>0.0035000000000000001</v>
      </c>
      <c r="Y125">
        <v>16.699999999999999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109</v>
      </c>
      <c r="AG125">
        <v>0.010500000000000001</v>
      </c>
      <c r="AH125">
        <v>2</v>
      </c>
      <c r="AI125">
        <v>410110720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ROW(Source!A93)</f>
        <v>93</v>
      </c>
      <c r="B126">
        <v>410110728</v>
      </c>
      <c r="C126">
        <v>410110714</v>
      </c>
      <c r="D126">
        <v>333609651</v>
      </c>
      <c r="E126">
        <v>1</v>
      </c>
      <c r="F126">
        <v>1</v>
      </c>
      <c r="G126">
        <v>1075</v>
      </c>
      <c r="H126">
        <v>3</v>
      </c>
      <c r="I126" t="s">
        <v>403</v>
      </c>
      <c r="J126" t="s">
        <v>404</v>
      </c>
      <c r="K126" t="s">
        <v>405</v>
      </c>
      <c r="L126">
        <v>1348</v>
      </c>
      <c r="N126">
        <v>1009</v>
      </c>
      <c r="O126" t="s">
        <v>406</v>
      </c>
      <c r="P126" t="s">
        <v>406</v>
      </c>
      <c r="Q126">
        <v>1000</v>
      </c>
      <c r="X126">
        <v>1.9999999999999999e-06</v>
      </c>
      <c r="Y126">
        <v>78563.860000000001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109</v>
      </c>
      <c r="AG126">
        <v>6.0000000000000002e-06</v>
      </c>
      <c r="AH126">
        <v>2</v>
      </c>
      <c r="AI126">
        <v>410110721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ROW(Source!A94)</f>
        <v>94</v>
      </c>
      <c r="B127">
        <v>410110737</v>
      </c>
      <c r="C127">
        <v>410110729</v>
      </c>
      <c r="D127">
        <v>333550819</v>
      </c>
      <c r="E127">
        <v>1075</v>
      </c>
      <c r="F127">
        <v>1</v>
      </c>
      <c r="G127">
        <v>1075</v>
      </c>
      <c r="H127">
        <v>1</v>
      </c>
      <c r="I127" t="s">
        <v>375</v>
      </c>
      <c r="J127" t="s">
        <v>85</v>
      </c>
      <c r="K127" t="s">
        <v>376</v>
      </c>
      <c r="L127">
        <v>1191</v>
      </c>
      <c r="N127">
        <v>1013</v>
      </c>
      <c r="O127" t="s">
        <v>13</v>
      </c>
      <c r="P127" t="s">
        <v>13</v>
      </c>
      <c r="Q127">
        <v>1</v>
      </c>
      <c r="X127">
        <v>0.29999999999999999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109</v>
      </c>
      <c r="AG127">
        <v>0.89999999999999991</v>
      </c>
      <c r="AH127">
        <v>2</v>
      </c>
      <c r="AI127">
        <v>410110730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ROW(Source!A94)</f>
        <v>94</v>
      </c>
      <c r="B128">
        <v>410110738</v>
      </c>
      <c r="C128">
        <v>410110729</v>
      </c>
      <c r="D128">
        <v>333639874</v>
      </c>
      <c r="E128">
        <v>1</v>
      </c>
      <c r="F128">
        <v>1</v>
      </c>
      <c r="G128">
        <v>1075</v>
      </c>
      <c r="H128">
        <v>2</v>
      </c>
      <c r="I128" t="s">
        <v>377</v>
      </c>
      <c r="J128" t="s">
        <v>378</v>
      </c>
      <c r="K128" t="s">
        <v>379</v>
      </c>
      <c r="L128">
        <v>1368</v>
      </c>
      <c r="N128">
        <v>1011</v>
      </c>
      <c r="O128" t="s">
        <v>380</v>
      </c>
      <c r="P128" t="s">
        <v>380</v>
      </c>
      <c r="Q128">
        <v>1</v>
      </c>
      <c r="X128">
        <v>0.040000000000000001</v>
      </c>
      <c r="Y128">
        <v>0</v>
      </c>
      <c r="Z128">
        <v>43.950000000000003</v>
      </c>
      <c r="AA128">
        <v>12.619999999999999</v>
      </c>
      <c r="AB128">
        <v>0</v>
      </c>
      <c r="AC128">
        <v>0</v>
      </c>
      <c r="AD128">
        <v>1</v>
      </c>
      <c r="AE128">
        <v>0</v>
      </c>
      <c r="AF128" t="s">
        <v>109</v>
      </c>
      <c r="AG128">
        <v>0.12</v>
      </c>
      <c r="AH128">
        <v>2</v>
      </c>
      <c r="AI128">
        <v>410110731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ROW(Source!A94)</f>
        <v>94</v>
      </c>
      <c r="B129">
        <v>410110739</v>
      </c>
      <c r="C129">
        <v>410110729</v>
      </c>
      <c r="D129">
        <v>333609082</v>
      </c>
      <c r="E129">
        <v>1</v>
      </c>
      <c r="F129">
        <v>1</v>
      </c>
      <c r="G129">
        <v>1075</v>
      </c>
      <c r="H129">
        <v>3</v>
      </c>
      <c r="I129" t="s">
        <v>381</v>
      </c>
      <c r="J129" t="s">
        <v>382</v>
      </c>
      <c r="K129" t="s">
        <v>383</v>
      </c>
      <c r="L129">
        <v>1327</v>
      </c>
      <c r="N129">
        <v>1005</v>
      </c>
      <c r="O129" t="s">
        <v>269</v>
      </c>
      <c r="P129" t="s">
        <v>269</v>
      </c>
      <c r="Q129">
        <v>1</v>
      </c>
      <c r="X129">
        <v>0.02</v>
      </c>
      <c r="Y129">
        <v>35.719999999999999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109</v>
      </c>
      <c r="AG129">
        <v>0.059999999999999998</v>
      </c>
      <c r="AH129">
        <v>2</v>
      </c>
      <c r="AI129">
        <v>410110732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ROW(Source!A94)</f>
        <v>94</v>
      </c>
      <c r="B130">
        <v>410110740</v>
      </c>
      <c r="C130">
        <v>410110729</v>
      </c>
      <c r="D130">
        <v>333609740</v>
      </c>
      <c r="E130">
        <v>1</v>
      </c>
      <c r="F130">
        <v>1</v>
      </c>
      <c r="G130">
        <v>1075</v>
      </c>
      <c r="H130">
        <v>3</v>
      </c>
      <c r="I130" t="s">
        <v>384</v>
      </c>
      <c r="J130" t="s">
        <v>385</v>
      </c>
      <c r="K130" t="s">
        <v>386</v>
      </c>
      <c r="L130">
        <v>1346</v>
      </c>
      <c r="N130">
        <v>1009</v>
      </c>
      <c r="O130" t="s">
        <v>387</v>
      </c>
      <c r="P130" t="s">
        <v>387</v>
      </c>
      <c r="Q130">
        <v>1</v>
      </c>
      <c r="X130">
        <v>0.0040000000000000001</v>
      </c>
      <c r="Y130">
        <v>11.25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109</v>
      </c>
      <c r="AG130">
        <v>0.012</v>
      </c>
      <c r="AH130">
        <v>2</v>
      </c>
      <c r="AI130">
        <v>410110733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ROW(Source!A94)</f>
        <v>94</v>
      </c>
      <c r="B131">
        <v>410110741</v>
      </c>
      <c r="C131">
        <v>410110729</v>
      </c>
      <c r="D131">
        <v>333610425</v>
      </c>
      <c r="E131">
        <v>1</v>
      </c>
      <c r="F131">
        <v>1</v>
      </c>
      <c r="G131">
        <v>1075</v>
      </c>
      <c r="H131">
        <v>3</v>
      </c>
      <c r="I131" t="s">
        <v>388</v>
      </c>
      <c r="J131" t="s">
        <v>389</v>
      </c>
      <c r="K131" t="s">
        <v>390</v>
      </c>
      <c r="L131">
        <v>1346</v>
      </c>
      <c r="N131">
        <v>1009</v>
      </c>
      <c r="O131" t="s">
        <v>387</v>
      </c>
      <c r="P131" t="s">
        <v>387</v>
      </c>
      <c r="Q131">
        <v>1</v>
      </c>
      <c r="X131">
        <v>0.002</v>
      </c>
      <c r="Y131">
        <v>14.07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109</v>
      </c>
      <c r="AG131">
        <v>0.0060000000000000001</v>
      </c>
      <c r="AH131">
        <v>2</v>
      </c>
      <c r="AI131">
        <v>410110734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ROW(Source!A94)</f>
        <v>94</v>
      </c>
      <c r="B132">
        <v>410110742</v>
      </c>
      <c r="C132">
        <v>410110729</v>
      </c>
      <c r="D132">
        <v>333609256</v>
      </c>
      <c r="E132">
        <v>1</v>
      </c>
      <c r="F132">
        <v>1</v>
      </c>
      <c r="G132">
        <v>1075</v>
      </c>
      <c r="H132">
        <v>3</v>
      </c>
      <c r="I132" t="s">
        <v>400</v>
      </c>
      <c r="J132" t="s">
        <v>401</v>
      </c>
      <c r="K132" t="s">
        <v>402</v>
      </c>
      <c r="L132">
        <v>1346</v>
      </c>
      <c r="N132">
        <v>1009</v>
      </c>
      <c r="O132" t="s">
        <v>387</v>
      </c>
      <c r="P132" t="s">
        <v>387</v>
      </c>
      <c r="Q132">
        <v>1</v>
      </c>
      <c r="X132">
        <v>0.0035000000000000001</v>
      </c>
      <c r="Y132">
        <v>16.699999999999999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109</v>
      </c>
      <c r="AG132">
        <v>0.010500000000000001</v>
      </c>
      <c r="AH132">
        <v>2</v>
      </c>
      <c r="AI132">
        <v>410110735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ROW(Source!A94)</f>
        <v>94</v>
      </c>
      <c r="B133">
        <v>410110743</v>
      </c>
      <c r="C133">
        <v>410110729</v>
      </c>
      <c r="D133">
        <v>333609651</v>
      </c>
      <c r="E133">
        <v>1</v>
      </c>
      <c r="F133">
        <v>1</v>
      </c>
      <c r="G133">
        <v>1075</v>
      </c>
      <c r="H133">
        <v>3</v>
      </c>
      <c r="I133" t="s">
        <v>403</v>
      </c>
      <c r="J133" t="s">
        <v>404</v>
      </c>
      <c r="K133" t="s">
        <v>405</v>
      </c>
      <c r="L133">
        <v>1348</v>
      </c>
      <c r="N133">
        <v>1009</v>
      </c>
      <c r="O133" t="s">
        <v>406</v>
      </c>
      <c r="P133" t="s">
        <v>406</v>
      </c>
      <c r="Q133">
        <v>1000</v>
      </c>
      <c r="X133">
        <v>1.9999999999999999e-06</v>
      </c>
      <c r="Y133">
        <v>78563.860000000001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109</v>
      </c>
      <c r="AG133">
        <v>6.0000000000000002e-06</v>
      </c>
      <c r="AH133">
        <v>2</v>
      </c>
      <c r="AI133">
        <v>410110736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ROW(Source!A95)</f>
        <v>95</v>
      </c>
      <c r="B134">
        <v>410110750</v>
      </c>
      <c r="C134">
        <v>410110744</v>
      </c>
      <c r="D134">
        <v>333550819</v>
      </c>
      <c r="E134">
        <v>1075</v>
      </c>
      <c r="F134">
        <v>1</v>
      </c>
      <c r="G134">
        <v>1075</v>
      </c>
      <c r="H134">
        <v>1</v>
      </c>
      <c r="I134" t="s">
        <v>375</v>
      </c>
      <c r="J134" t="s">
        <v>85</v>
      </c>
      <c r="K134" t="s">
        <v>376</v>
      </c>
      <c r="L134">
        <v>1191</v>
      </c>
      <c r="N134">
        <v>1013</v>
      </c>
      <c r="O134" t="s">
        <v>13</v>
      </c>
      <c r="P134" t="s">
        <v>13</v>
      </c>
      <c r="Q134">
        <v>1</v>
      </c>
      <c r="X134">
        <v>0.41999999999999998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109</v>
      </c>
      <c r="AG134">
        <v>1.26</v>
      </c>
      <c r="AH134">
        <v>2</v>
      </c>
      <c r="AI134">
        <v>410110745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ROW(Source!A95)</f>
        <v>95</v>
      </c>
      <c r="B135">
        <v>410110751</v>
      </c>
      <c r="C135">
        <v>410110744</v>
      </c>
      <c r="D135">
        <v>333639874</v>
      </c>
      <c r="E135">
        <v>1</v>
      </c>
      <c r="F135">
        <v>1</v>
      </c>
      <c r="G135">
        <v>1075</v>
      </c>
      <c r="H135">
        <v>2</v>
      </c>
      <c r="I135" t="s">
        <v>377</v>
      </c>
      <c r="J135" t="s">
        <v>378</v>
      </c>
      <c r="K135" t="s">
        <v>379</v>
      </c>
      <c r="L135">
        <v>1368</v>
      </c>
      <c r="N135">
        <v>1011</v>
      </c>
      <c r="O135" t="s">
        <v>380</v>
      </c>
      <c r="P135" t="s">
        <v>380</v>
      </c>
      <c r="Q135">
        <v>1</v>
      </c>
      <c r="X135">
        <v>0.02</v>
      </c>
      <c r="Y135">
        <v>0</v>
      </c>
      <c r="Z135">
        <v>43.950000000000003</v>
      </c>
      <c r="AA135">
        <v>12.619999999999999</v>
      </c>
      <c r="AB135">
        <v>0</v>
      </c>
      <c r="AC135">
        <v>0</v>
      </c>
      <c r="AD135">
        <v>1</v>
      </c>
      <c r="AE135">
        <v>0</v>
      </c>
      <c r="AF135" t="s">
        <v>109</v>
      </c>
      <c r="AG135">
        <v>0.059999999999999998</v>
      </c>
      <c r="AH135">
        <v>2</v>
      </c>
      <c r="AI135">
        <v>410110746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ROW(Source!A95)</f>
        <v>95</v>
      </c>
      <c r="B136">
        <v>410110752</v>
      </c>
      <c r="C136">
        <v>410110744</v>
      </c>
      <c r="D136">
        <v>333609740</v>
      </c>
      <c r="E136">
        <v>1</v>
      </c>
      <c r="F136">
        <v>1</v>
      </c>
      <c r="G136">
        <v>1075</v>
      </c>
      <c r="H136">
        <v>3</v>
      </c>
      <c r="I136" t="s">
        <v>384</v>
      </c>
      <c r="J136" t="s">
        <v>385</v>
      </c>
      <c r="K136" t="s">
        <v>386</v>
      </c>
      <c r="L136">
        <v>1346</v>
      </c>
      <c r="N136">
        <v>1009</v>
      </c>
      <c r="O136" t="s">
        <v>387</v>
      </c>
      <c r="P136" t="s">
        <v>387</v>
      </c>
      <c r="Q136">
        <v>1</v>
      </c>
      <c r="X136">
        <v>0.002</v>
      </c>
      <c r="Y136">
        <v>11.25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109</v>
      </c>
      <c r="AG136">
        <v>0.0060000000000000001</v>
      </c>
      <c r="AH136">
        <v>2</v>
      </c>
      <c r="AI136">
        <v>410110747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ROW(Source!A95)</f>
        <v>95</v>
      </c>
      <c r="B137">
        <v>410110753</v>
      </c>
      <c r="C137">
        <v>410110744</v>
      </c>
      <c r="D137">
        <v>333609090</v>
      </c>
      <c r="E137">
        <v>1</v>
      </c>
      <c r="F137">
        <v>1</v>
      </c>
      <c r="G137">
        <v>1075</v>
      </c>
      <c r="H137">
        <v>3</v>
      </c>
      <c r="I137" t="s">
        <v>391</v>
      </c>
      <c r="J137" t="s">
        <v>392</v>
      </c>
      <c r="K137" t="s">
        <v>393</v>
      </c>
      <c r="L137">
        <v>1346</v>
      </c>
      <c r="N137">
        <v>1009</v>
      </c>
      <c r="O137" t="s">
        <v>387</v>
      </c>
      <c r="P137" t="s">
        <v>387</v>
      </c>
      <c r="Q137">
        <v>1</v>
      </c>
      <c r="X137">
        <v>0.0040000000000000001</v>
      </c>
      <c r="Y137">
        <v>1.6100000000000001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109</v>
      </c>
      <c r="AG137">
        <v>0.012</v>
      </c>
      <c r="AH137">
        <v>2</v>
      </c>
      <c r="AI137">
        <v>410110748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ROW(Source!A95)</f>
        <v>95</v>
      </c>
      <c r="B138">
        <v>410110754</v>
      </c>
      <c r="C138">
        <v>410110744</v>
      </c>
      <c r="D138">
        <v>333609501</v>
      </c>
      <c r="E138">
        <v>1</v>
      </c>
      <c r="F138">
        <v>1</v>
      </c>
      <c r="G138">
        <v>1075</v>
      </c>
      <c r="H138">
        <v>3</v>
      </c>
      <c r="I138" t="s">
        <v>407</v>
      </c>
      <c r="J138" t="s">
        <v>408</v>
      </c>
      <c r="K138" t="s">
        <v>409</v>
      </c>
      <c r="L138">
        <v>1348</v>
      </c>
      <c r="N138">
        <v>1009</v>
      </c>
      <c r="O138" t="s">
        <v>406</v>
      </c>
      <c r="P138" t="s">
        <v>406</v>
      </c>
      <c r="Q138">
        <v>1000</v>
      </c>
      <c r="X138">
        <v>9.9999999999999995e-07</v>
      </c>
      <c r="Y138">
        <v>18054.139999999999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109</v>
      </c>
      <c r="AG138">
        <v>3.0000000000000001e-06</v>
      </c>
      <c r="AH138">
        <v>2</v>
      </c>
      <c r="AI138">
        <v>410110749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ROW(Source!A96)</f>
        <v>96</v>
      </c>
      <c r="B139">
        <v>410110764</v>
      </c>
      <c r="C139">
        <v>410110755</v>
      </c>
      <c r="D139">
        <v>333550819</v>
      </c>
      <c r="E139">
        <v>1075</v>
      </c>
      <c r="F139">
        <v>1</v>
      </c>
      <c r="G139">
        <v>1075</v>
      </c>
      <c r="H139">
        <v>1</v>
      </c>
      <c r="I139" t="s">
        <v>375</v>
      </c>
      <c r="J139" t="s">
        <v>85</v>
      </c>
      <c r="K139" t="s">
        <v>376</v>
      </c>
      <c r="L139">
        <v>1191</v>
      </c>
      <c r="N139">
        <v>1013</v>
      </c>
      <c r="O139" t="s">
        <v>13</v>
      </c>
      <c r="P139" t="s">
        <v>13</v>
      </c>
      <c r="Q139">
        <v>1</v>
      </c>
      <c r="X139">
        <v>0.35999999999999999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109</v>
      </c>
      <c r="AG139">
        <v>1.0800000000000001</v>
      </c>
      <c r="AH139">
        <v>2</v>
      </c>
      <c r="AI139">
        <v>410110756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ROW(Source!A96)</f>
        <v>96</v>
      </c>
      <c r="B140">
        <v>410110765</v>
      </c>
      <c r="C140">
        <v>410110755</v>
      </c>
      <c r="D140">
        <v>333639874</v>
      </c>
      <c r="E140">
        <v>1</v>
      </c>
      <c r="F140">
        <v>1</v>
      </c>
      <c r="G140">
        <v>1075</v>
      </c>
      <c r="H140">
        <v>2</v>
      </c>
      <c r="I140" t="s">
        <v>377</v>
      </c>
      <c r="J140" t="s">
        <v>378</v>
      </c>
      <c r="K140" t="s">
        <v>379</v>
      </c>
      <c r="L140">
        <v>1368</v>
      </c>
      <c r="N140">
        <v>1011</v>
      </c>
      <c r="O140" t="s">
        <v>380</v>
      </c>
      <c r="P140" t="s">
        <v>380</v>
      </c>
      <c r="Q140">
        <v>1</v>
      </c>
      <c r="X140">
        <v>0.12</v>
      </c>
      <c r="Y140">
        <v>0</v>
      </c>
      <c r="Z140">
        <v>43.950000000000003</v>
      </c>
      <c r="AA140">
        <v>12.619999999999999</v>
      </c>
      <c r="AB140">
        <v>0</v>
      </c>
      <c r="AC140">
        <v>0</v>
      </c>
      <c r="AD140">
        <v>1</v>
      </c>
      <c r="AE140">
        <v>0</v>
      </c>
      <c r="AF140" t="s">
        <v>109</v>
      </c>
      <c r="AG140">
        <v>0.35999999999999999</v>
      </c>
      <c r="AH140">
        <v>2</v>
      </c>
      <c r="AI140">
        <v>410110757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ROW(Source!A96)</f>
        <v>96</v>
      </c>
      <c r="B141">
        <v>410110766</v>
      </c>
      <c r="C141">
        <v>410110755</v>
      </c>
      <c r="D141">
        <v>333609082</v>
      </c>
      <c r="E141">
        <v>1</v>
      </c>
      <c r="F141">
        <v>1</v>
      </c>
      <c r="G141">
        <v>1075</v>
      </c>
      <c r="H141">
        <v>3</v>
      </c>
      <c r="I141" t="s">
        <v>381</v>
      </c>
      <c r="J141" t="s">
        <v>382</v>
      </c>
      <c r="K141" t="s">
        <v>383</v>
      </c>
      <c r="L141">
        <v>1327</v>
      </c>
      <c r="N141">
        <v>1005</v>
      </c>
      <c r="O141" t="s">
        <v>269</v>
      </c>
      <c r="P141" t="s">
        <v>269</v>
      </c>
      <c r="Q141">
        <v>1</v>
      </c>
      <c r="X141">
        <v>0.050000000000000003</v>
      </c>
      <c r="Y141">
        <v>35.719999999999999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109</v>
      </c>
      <c r="AG141">
        <v>0.15000000000000002</v>
      </c>
      <c r="AH141">
        <v>2</v>
      </c>
      <c r="AI141">
        <v>410110758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ROW(Source!A96)</f>
        <v>96</v>
      </c>
      <c r="B142">
        <v>410110767</v>
      </c>
      <c r="C142">
        <v>410110755</v>
      </c>
      <c r="D142">
        <v>333609739</v>
      </c>
      <c r="E142">
        <v>1</v>
      </c>
      <c r="F142">
        <v>1</v>
      </c>
      <c r="G142">
        <v>1075</v>
      </c>
      <c r="H142">
        <v>3</v>
      </c>
      <c r="I142" t="s">
        <v>410</v>
      </c>
      <c r="J142" t="s">
        <v>411</v>
      </c>
      <c r="K142" t="s">
        <v>412</v>
      </c>
      <c r="L142">
        <v>1346</v>
      </c>
      <c r="N142">
        <v>1009</v>
      </c>
      <c r="O142" t="s">
        <v>387</v>
      </c>
      <c r="P142" t="s">
        <v>387</v>
      </c>
      <c r="Q142">
        <v>1</v>
      </c>
      <c r="X142">
        <v>0.00050000000000000001</v>
      </c>
      <c r="Y142">
        <v>26.890000000000001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109</v>
      </c>
      <c r="AG142">
        <v>0.0015</v>
      </c>
      <c r="AH142">
        <v>2</v>
      </c>
      <c r="AI142">
        <v>410110759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ROW(Source!A96)</f>
        <v>96</v>
      </c>
      <c r="B143">
        <v>410110768</v>
      </c>
      <c r="C143">
        <v>410110755</v>
      </c>
      <c r="D143">
        <v>333609090</v>
      </c>
      <c r="E143">
        <v>1</v>
      </c>
      <c r="F143">
        <v>1</v>
      </c>
      <c r="G143">
        <v>1075</v>
      </c>
      <c r="H143">
        <v>3</v>
      </c>
      <c r="I143" t="s">
        <v>391</v>
      </c>
      <c r="J143" t="s">
        <v>392</v>
      </c>
      <c r="K143" t="s">
        <v>393</v>
      </c>
      <c r="L143">
        <v>1346</v>
      </c>
      <c r="N143">
        <v>1009</v>
      </c>
      <c r="O143" t="s">
        <v>387</v>
      </c>
      <c r="P143" t="s">
        <v>387</v>
      </c>
      <c r="Q143">
        <v>1</v>
      </c>
      <c r="X143">
        <v>0.014999999999999999</v>
      </c>
      <c r="Y143">
        <v>1.6100000000000001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109</v>
      </c>
      <c r="AG143">
        <v>0.044999999999999998</v>
      </c>
      <c r="AH143">
        <v>2</v>
      </c>
      <c r="AI143">
        <v>410110760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ROW(Source!A96)</f>
        <v>96</v>
      </c>
      <c r="B144">
        <v>410110769</v>
      </c>
      <c r="C144">
        <v>410110755</v>
      </c>
      <c r="D144">
        <v>333610069</v>
      </c>
      <c r="E144">
        <v>1</v>
      </c>
      <c r="F144">
        <v>1</v>
      </c>
      <c r="G144">
        <v>1075</v>
      </c>
      <c r="H144">
        <v>3</v>
      </c>
      <c r="I144" t="s">
        <v>394</v>
      </c>
      <c r="J144" t="s">
        <v>395</v>
      </c>
      <c r="K144" t="s">
        <v>396</v>
      </c>
      <c r="L144">
        <v>1327</v>
      </c>
      <c r="N144">
        <v>1005</v>
      </c>
      <c r="O144" t="s">
        <v>269</v>
      </c>
      <c r="P144" t="s">
        <v>269</v>
      </c>
      <c r="Q144">
        <v>1</v>
      </c>
      <c r="X144">
        <v>0.01</v>
      </c>
      <c r="Y144">
        <v>104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109</v>
      </c>
      <c r="AG144">
        <v>0.029999999999999999</v>
      </c>
      <c r="AH144">
        <v>2</v>
      </c>
      <c r="AI144">
        <v>410110761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ROW(Source!A96)</f>
        <v>96</v>
      </c>
      <c r="B145">
        <v>410110770</v>
      </c>
      <c r="C145">
        <v>410110755</v>
      </c>
      <c r="D145">
        <v>333610164</v>
      </c>
      <c r="E145">
        <v>1</v>
      </c>
      <c r="F145">
        <v>1</v>
      </c>
      <c r="G145">
        <v>1075</v>
      </c>
      <c r="H145">
        <v>3</v>
      </c>
      <c r="I145" t="s">
        <v>413</v>
      </c>
      <c r="J145" t="s">
        <v>414</v>
      </c>
      <c r="K145" t="s">
        <v>415</v>
      </c>
      <c r="L145">
        <v>1348</v>
      </c>
      <c r="N145">
        <v>1009</v>
      </c>
      <c r="O145" t="s">
        <v>406</v>
      </c>
      <c r="P145" t="s">
        <v>406</v>
      </c>
      <c r="Q145">
        <v>1000</v>
      </c>
      <c r="X145">
        <v>1.2999999999999999e-05</v>
      </c>
      <c r="Y145">
        <v>35850.32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109</v>
      </c>
      <c r="AG145">
        <v>3.8999999999999999e-05</v>
      </c>
      <c r="AH145">
        <v>2</v>
      </c>
      <c r="AI145">
        <v>410110762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ROW(Source!A96)</f>
        <v>96</v>
      </c>
      <c r="B146">
        <v>410110771</v>
      </c>
      <c r="C146">
        <v>410110755</v>
      </c>
      <c r="D146">
        <v>333609692</v>
      </c>
      <c r="E146">
        <v>1</v>
      </c>
      <c r="F146">
        <v>1</v>
      </c>
      <c r="G146">
        <v>1075</v>
      </c>
      <c r="H146">
        <v>3</v>
      </c>
      <c r="I146" t="s">
        <v>416</v>
      </c>
      <c r="J146" t="s">
        <v>417</v>
      </c>
      <c r="K146" t="s">
        <v>418</v>
      </c>
      <c r="L146">
        <v>1348</v>
      </c>
      <c r="N146">
        <v>1009</v>
      </c>
      <c r="O146" t="s">
        <v>406</v>
      </c>
      <c r="P146" t="s">
        <v>406</v>
      </c>
      <c r="Q146">
        <v>1000</v>
      </c>
      <c r="X146">
        <v>3.8000000000000002e-05</v>
      </c>
      <c r="Y146">
        <v>12534.98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109</v>
      </c>
      <c r="AG146">
        <v>0.00011400000000000001</v>
      </c>
      <c r="AH146">
        <v>2</v>
      </c>
      <c r="AI146">
        <v>410110763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ROW(Source!A138)</f>
        <v>138</v>
      </c>
      <c r="B147">
        <v>410110519</v>
      </c>
      <c r="C147">
        <v>410110511</v>
      </c>
      <c r="D147">
        <v>333550819</v>
      </c>
      <c r="E147">
        <v>1075</v>
      </c>
      <c r="F147">
        <v>1</v>
      </c>
      <c r="G147">
        <v>1075</v>
      </c>
      <c r="H147">
        <v>1</v>
      </c>
      <c r="I147" t="s">
        <v>375</v>
      </c>
      <c r="J147" t="s">
        <v>85</v>
      </c>
      <c r="K147" t="s">
        <v>376</v>
      </c>
      <c r="L147">
        <v>1191</v>
      </c>
      <c r="N147">
        <v>1013</v>
      </c>
      <c r="O147" t="s">
        <v>13</v>
      </c>
      <c r="P147" t="s">
        <v>13</v>
      </c>
      <c r="Q147">
        <v>1</v>
      </c>
      <c r="X147">
        <v>0.40000000000000002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109</v>
      </c>
      <c r="AG147">
        <v>1.2000000000000002</v>
      </c>
      <c r="AH147">
        <v>2</v>
      </c>
      <c r="AI147">
        <v>410110512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ROW(Source!A138)</f>
        <v>138</v>
      </c>
      <c r="B148">
        <v>410110520</v>
      </c>
      <c r="C148">
        <v>410110511</v>
      </c>
      <c r="D148">
        <v>333639874</v>
      </c>
      <c r="E148">
        <v>1</v>
      </c>
      <c r="F148">
        <v>1</v>
      </c>
      <c r="G148">
        <v>1075</v>
      </c>
      <c r="H148">
        <v>2</v>
      </c>
      <c r="I148" t="s">
        <v>377</v>
      </c>
      <c r="J148" t="s">
        <v>378</v>
      </c>
      <c r="K148" t="s">
        <v>379</v>
      </c>
      <c r="L148">
        <v>1368</v>
      </c>
      <c r="N148">
        <v>1011</v>
      </c>
      <c r="O148" t="s">
        <v>380</v>
      </c>
      <c r="P148" t="s">
        <v>380</v>
      </c>
      <c r="Q148">
        <v>1</v>
      </c>
      <c r="X148">
        <v>0.050000000000000003</v>
      </c>
      <c r="Y148">
        <v>0</v>
      </c>
      <c r="Z148">
        <v>43.950000000000003</v>
      </c>
      <c r="AA148">
        <v>12.619999999999999</v>
      </c>
      <c r="AB148">
        <v>0</v>
      </c>
      <c r="AC148">
        <v>0</v>
      </c>
      <c r="AD148">
        <v>1</v>
      </c>
      <c r="AE148">
        <v>0</v>
      </c>
      <c r="AF148" t="s">
        <v>109</v>
      </c>
      <c r="AG148">
        <v>0.15000000000000002</v>
      </c>
      <c r="AH148">
        <v>2</v>
      </c>
      <c r="AI148">
        <v>410110513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ROW(Source!A138)</f>
        <v>138</v>
      </c>
      <c r="B149">
        <v>410110521</v>
      </c>
      <c r="C149">
        <v>410110511</v>
      </c>
      <c r="D149">
        <v>333609082</v>
      </c>
      <c r="E149">
        <v>1</v>
      </c>
      <c r="F149">
        <v>1</v>
      </c>
      <c r="G149">
        <v>1075</v>
      </c>
      <c r="H149">
        <v>3</v>
      </c>
      <c r="I149" t="s">
        <v>381</v>
      </c>
      <c r="J149" t="s">
        <v>382</v>
      </c>
      <c r="K149" t="s">
        <v>383</v>
      </c>
      <c r="L149">
        <v>1327</v>
      </c>
      <c r="N149">
        <v>1005</v>
      </c>
      <c r="O149" t="s">
        <v>269</v>
      </c>
      <c r="P149" t="s">
        <v>269</v>
      </c>
      <c r="Q149">
        <v>1</v>
      </c>
      <c r="X149">
        <v>0.02</v>
      </c>
      <c r="Y149">
        <v>35.719999999999999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109</v>
      </c>
      <c r="AG149">
        <v>0.059999999999999998</v>
      </c>
      <c r="AH149">
        <v>2</v>
      </c>
      <c r="AI149">
        <v>410110514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ROW(Source!A138)</f>
        <v>138</v>
      </c>
      <c r="B150">
        <v>410110522</v>
      </c>
      <c r="C150">
        <v>410110511</v>
      </c>
      <c r="D150">
        <v>333609740</v>
      </c>
      <c r="E150">
        <v>1</v>
      </c>
      <c r="F150">
        <v>1</v>
      </c>
      <c r="G150">
        <v>1075</v>
      </c>
      <c r="H150">
        <v>3</v>
      </c>
      <c r="I150" t="s">
        <v>384</v>
      </c>
      <c r="J150" t="s">
        <v>385</v>
      </c>
      <c r="K150" t="s">
        <v>386</v>
      </c>
      <c r="L150">
        <v>1346</v>
      </c>
      <c r="N150">
        <v>1009</v>
      </c>
      <c r="O150" t="s">
        <v>387</v>
      </c>
      <c r="P150" t="s">
        <v>387</v>
      </c>
      <c r="Q150">
        <v>1</v>
      </c>
      <c r="X150">
        <v>0.0040000000000000001</v>
      </c>
      <c r="Y150">
        <v>11.25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109</v>
      </c>
      <c r="AG150">
        <v>0.012</v>
      </c>
      <c r="AH150">
        <v>2</v>
      </c>
      <c r="AI150">
        <v>410110515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ROW(Source!A138)</f>
        <v>138</v>
      </c>
      <c r="B151">
        <v>410110523</v>
      </c>
      <c r="C151">
        <v>410110511</v>
      </c>
      <c r="D151">
        <v>333610425</v>
      </c>
      <c r="E151">
        <v>1</v>
      </c>
      <c r="F151">
        <v>1</v>
      </c>
      <c r="G151">
        <v>1075</v>
      </c>
      <c r="H151">
        <v>3</v>
      </c>
      <c r="I151" t="s">
        <v>388</v>
      </c>
      <c r="J151" t="s">
        <v>389</v>
      </c>
      <c r="K151" t="s">
        <v>390</v>
      </c>
      <c r="L151">
        <v>1346</v>
      </c>
      <c r="N151">
        <v>1009</v>
      </c>
      <c r="O151" t="s">
        <v>387</v>
      </c>
      <c r="P151" t="s">
        <v>387</v>
      </c>
      <c r="Q151">
        <v>1</v>
      </c>
      <c r="X151">
        <v>0.002</v>
      </c>
      <c r="Y151">
        <v>14.07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109</v>
      </c>
      <c r="AG151">
        <v>0.0060000000000000001</v>
      </c>
      <c r="AH151">
        <v>2</v>
      </c>
      <c r="AI151">
        <v>410110516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ROW(Source!A138)</f>
        <v>138</v>
      </c>
      <c r="B152">
        <v>410110524</v>
      </c>
      <c r="C152">
        <v>410110511</v>
      </c>
      <c r="D152">
        <v>333609256</v>
      </c>
      <c r="E152">
        <v>1</v>
      </c>
      <c r="F152">
        <v>1</v>
      </c>
      <c r="G152">
        <v>1075</v>
      </c>
      <c r="H152">
        <v>3</v>
      </c>
      <c r="I152" t="s">
        <v>400</v>
      </c>
      <c r="J152" t="s">
        <v>401</v>
      </c>
      <c r="K152" t="s">
        <v>402</v>
      </c>
      <c r="L152">
        <v>1346</v>
      </c>
      <c r="N152">
        <v>1009</v>
      </c>
      <c r="O152" t="s">
        <v>387</v>
      </c>
      <c r="P152" t="s">
        <v>387</v>
      </c>
      <c r="Q152">
        <v>1</v>
      </c>
      <c r="X152">
        <v>0.0035000000000000001</v>
      </c>
      <c r="Y152">
        <v>16.699999999999999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109</v>
      </c>
      <c r="AG152">
        <v>0.010500000000000001</v>
      </c>
      <c r="AH152">
        <v>2</v>
      </c>
      <c r="AI152">
        <v>410110517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ROW(Source!A138)</f>
        <v>138</v>
      </c>
      <c r="B153">
        <v>410110525</v>
      </c>
      <c r="C153">
        <v>410110511</v>
      </c>
      <c r="D153">
        <v>333609651</v>
      </c>
      <c r="E153">
        <v>1</v>
      </c>
      <c r="F153">
        <v>1</v>
      </c>
      <c r="G153">
        <v>1075</v>
      </c>
      <c r="H153">
        <v>3</v>
      </c>
      <c r="I153" t="s">
        <v>403</v>
      </c>
      <c r="J153" t="s">
        <v>404</v>
      </c>
      <c r="K153" t="s">
        <v>405</v>
      </c>
      <c r="L153">
        <v>1348</v>
      </c>
      <c r="N153">
        <v>1009</v>
      </c>
      <c r="O153" t="s">
        <v>406</v>
      </c>
      <c r="P153" t="s">
        <v>406</v>
      </c>
      <c r="Q153">
        <v>1000</v>
      </c>
      <c r="X153">
        <v>1.9999999999999999e-06</v>
      </c>
      <c r="Y153">
        <v>78563.860000000001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109</v>
      </c>
      <c r="AG153">
        <v>6.0000000000000002e-06</v>
      </c>
      <c r="AH153">
        <v>2</v>
      </c>
      <c r="AI153">
        <v>410110518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ROW(Source!A139)</f>
        <v>139</v>
      </c>
      <c r="B154">
        <v>410110534</v>
      </c>
      <c r="C154">
        <v>410110526</v>
      </c>
      <c r="D154">
        <v>333550819</v>
      </c>
      <c r="E154">
        <v>1075</v>
      </c>
      <c r="F154">
        <v>1</v>
      </c>
      <c r="G154">
        <v>1075</v>
      </c>
      <c r="H154">
        <v>1</v>
      </c>
      <c r="I154" t="s">
        <v>375</v>
      </c>
      <c r="J154" t="s">
        <v>85</v>
      </c>
      <c r="K154" t="s">
        <v>376</v>
      </c>
      <c r="L154">
        <v>1191</v>
      </c>
      <c r="N154">
        <v>1013</v>
      </c>
      <c r="O154" t="s">
        <v>13</v>
      </c>
      <c r="P154" t="s">
        <v>13</v>
      </c>
      <c r="Q154">
        <v>1</v>
      </c>
      <c r="X154">
        <v>0.40000000000000002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109</v>
      </c>
      <c r="AG154">
        <v>1.2000000000000002</v>
      </c>
      <c r="AH154">
        <v>2</v>
      </c>
      <c r="AI154">
        <v>410110527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ROW(Source!A139)</f>
        <v>139</v>
      </c>
      <c r="B155">
        <v>410110535</v>
      </c>
      <c r="C155">
        <v>410110526</v>
      </c>
      <c r="D155">
        <v>333639874</v>
      </c>
      <c r="E155">
        <v>1</v>
      </c>
      <c r="F155">
        <v>1</v>
      </c>
      <c r="G155">
        <v>1075</v>
      </c>
      <c r="H155">
        <v>2</v>
      </c>
      <c r="I155" t="s">
        <v>377</v>
      </c>
      <c r="J155" t="s">
        <v>378</v>
      </c>
      <c r="K155" t="s">
        <v>379</v>
      </c>
      <c r="L155">
        <v>1368</v>
      </c>
      <c r="N155">
        <v>1011</v>
      </c>
      <c r="O155" t="s">
        <v>380</v>
      </c>
      <c r="P155" t="s">
        <v>380</v>
      </c>
      <c r="Q155">
        <v>1</v>
      </c>
      <c r="X155">
        <v>0.050000000000000003</v>
      </c>
      <c r="Y155">
        <v>0</v>
      </c>
      <c r="Z155">
        <v>43.950000000000003</v>
      </c>
      <c r="AA155">
        <v>12.619999999999999</v>
      </c>
      <c r="AB155">
        <v>0</v>
      </c>
      <c r="AC155">
        <v>0</v>
      </c>
      <c r="AD155">
        <v>1</v>
      </c>
      <c r="AE155">
        <v>0</v>
      </c>
      <c r="AF155" t="s">
        <v>109</v>
      </c>
      <c r="AG155">
        <v>0.15000000000000002</v>
      </c>
      <c r="AH155">
        <v>2</v>
      </c>
      <c r="AI155">
        <v>410110528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ROW(Source!A139)</f>
        <v>139</v>
      </c>
      <c r="B156">
        <v>410110536</v>
      </c>
      <c r="C156">
        <v>410110526</v>
      </c>
      <c r="D156">
        <v>333609082</v>
      </c>
      <c r="E156">
        <v>1</v>
      </c>
      <c r="F156">
        <v>1</v>
      </c>
      <c r="G156">
        <v>1075</v>
      </c>
      <c r="H156">
        <v>3</v>
      </c>
      <c r="I156" t="s">
        <v>381</v>
      </c>
      <c r="J156" t="s">
        <v>382</v>
      </c>
      <c r="K156" t="s">
        <v>383</v>
      </c>
      <c r="L156">
        <v>1327</v>
      </c>
      <c r="N156">
        <v>1005</v>
      </c>
      <c r="O156" t="s">
        <v>269</v>
      </c>
      <c r="P156" t="s">
        <v>269</v>
      </c>
      <c r="Q156">
        <v>1</v>
      </c>
      <c r="X156">
        <v>0.02</v>
      </c>
      <c r="Y156">
        <v>35.719999999999999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109</v>
      </c>
      <c r="AG156">
        <v>0.059999999999999998</v>
      </c>
      <c r="AH156">
        <v>2</v>
      </c>
      <c r="AI156">
        <v>410110529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ROW(Source!A139)</f>
        <v>139</v>
      </c>
      <c r="B157">
        <v>410110537</v>
      </c>
      <c r="C157">
        <v>410110526</v>
      </c>
      <c r="D157">
        <v>333609740</v>
      </c>
      <c r="E157">
        <v>1</v>
      </c>
      <c r="F157">
        <v>1</v>
      </c>
      <c r="G157">
        <v>1075</v>
      </c>
      <c r="H157">
        <v>3</v>
      </c>
      <c r="I157" t="s">
        <v>384</v>
      </c>
      <c r="J157" t="s">
        <v>385</v>
      </c>
      <c r="K157" t="s">
        <v>386</v>
      </c>
      <c r="L157">
        <v>1346</v>
      </c>
      <c r="N157">
        <v>1009</v>
      </c>
      <c r="O157" t="s">
        <v>387</v>
      </c>
      <c r="P157" t="s">
        <v>387</v>
      </c>
      <c r="Q157">
        <v>1</v>
      </c>
      <c r="X157">
        <v>0.0040000000000000001</v>
      </c>
      <c r="Y157">
        <v>11.25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109</v>
      </c>
      <c r="AG157">
        <v>0.012</v>
      </c>
      <c r="AH157">
        <v>2</v>
      </c>
      <c r="AI157">
        <v>410110530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ROW(Source!A139)</f>
        <v>139</v>
      </c>
      <c r="B158">
        <v>410110538</v>
      </c>
      <c r="C158">
        <v>410110526</v>
      </c>
      <c r="D158">
        <v>333610425</v>
      </c>
      <c r="E158">
        <v>1</v>
      </c>
      <c r="F158">
        <v>1</v>
      </c>
      <c r="G158">
        <v>1075</v>
      </c>
      <c r="H158">
        <v>3</v>
      </c>
      <c r="I158" t="s">
        <v>388</v>
      </c>
      <c r="J158" t="s">
        <v>389</v>
      </c>
      <c r="K158" t="s">
        <v>390</v>
      </c>
      <c r="L158">
        <v>1346</v>
      </c>
      <c r="N158">
        <v>1009</v>
      </c>
      <c r="O158" t="s">
        <v>387</v>
      </c>
      <c r="P158" t="s">
        <v>387</v>
      </c>
      <c r="Q158">
        <v>1</v>
      </c>
      <c r="X158">
        <v>0.002</v>
      </c>
      <c r="Y158">
        <v>14.07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109</v>
      </c>
      <c r="AG158">
        <v>0.0060000000000000001</v>
      </c>
      <c r="AH158">
        <v>2</v>
      </c>
      <c r="AI158">
        <v>410110531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ROW(Source!A139)</f>
        <v>139</v>
      </c>
      <c r="B159">
        <v>410110539</v>
      </c>
      <c r="C159">
        <v>410110526</v>
      </c>
      <c r="D159">
        <v>333609256</v>
      </c>
      <c r="E159">
        <v>1</v>
      </c>
      <c r="F159">
        <v>1</v>
      </c>
      <c r="G159">
        <v>1075</v>
      </c>
      <c r="H159">
        <v>3</v>
      </c>
      <c r="I159" t="s">
        <v>400</v>
      </c>
      <c r="J159" t="s">
        <v>401</v>
      </c>
      <c r="K159" t="s">
        <v>402</v>
      </c>
      <c r="L159">
        <v>1346</v>
      </c>
      <c r="N159">
        <v>1009</v>
      </c>
      <c r="O159" t="s">
        <v>387</v>
      </c>
      <c r="P159" t="s">
        <v>387</v>
      </c>
      <c r="Q159">
        <v>1</v>
      </c>
      <c r="X159">
        <v>0.0035000000000000001</v>
      </c>
      <c r="Y159">
        <v>16.699999999999999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109</v>
      </c>
      <c r="AG159">
        <v>0.010500000000000001</v>
      </c>
      <c r="AH159">
        <v>2</v>
      </c>
      <c r="AI159">
        <v>410110532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ROW(Source!A139)</f>
        <v>139</v>
      </c>
      <c r="B160">
        <v>410110540</v>
      </c>
      <c r="C160">
        <v>410110526</v>
      </c>
      <c r="D160">
        <v>333609651</v>
      </c>
      <c r="E160">
        <v>1</v>
      </c>
      <c r="F160">
        <v>1</v>
      </c>
      <c r="G160">
        <v>1075</v>
      </c>
      <c r="H160">
        <v>3</v>
      </c>
      <c r="I160" t="s">
        <v>403</v>
      </c>
      <c r="J160" t="s">
        <v>404</v>
      </c>
      <c r="K160" t="s">
        <v>405</v>
      </c>
      <c r="L160">
        <v>1348</v>
      </c>
      <c r="N160">
        <v>1009</v>
      </c>
      <c r="O160" t="s">
        <v>406</v>
      </c>
      <c r="P160" t="s">
        <v>406</v>
      </c>
      <c r="Q160">
        <v>1000</v>
      </c>
      <c r="X160">
        <v>1.9999999999999999e-06</v>
      </c>
      <c r="Y160">
        <v>78563.860000000001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109</v>
      </c>
      <c r="AG160">
        <v>6.0000000000000002e-06</v>
      </c>
      <c r="AH160">
        <v>2</v>
      </c>
      <c r="AI160">
        <v>410110533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ROW(Source!A140)</f>
        <v>140</v>
      </c>
      <c r="B161">
        <v>410168755</v>
      </c>
      <c r="C161">
        <v>410168747</v>
      </c>
      <c r="D161">
        <v>333550819</v>
      </c>
      <c r="E161">
        <v>1075</v>
      </c>
      <c r="F161">
        <v>1</v>
      </c>
      <c r="G161">
        <v>1075</v>
      </c>
      <c r="H161">
        <v>1</v>
      </c>
      <c r="I161" t="s">
        <v>375</v>
      </c>
      <c r="J161" t="s">
        <v>85</v>
      </c>
      <c r="K161" t="s">
        <v>376</v>
      </c>
      <c r="L161">
        <v>1191</v>
      </c>
      <c r="N161">
        <v>1013</v>
      </c>
      <c r="O161" t="s">
        <v>13</v>
      </c>
      <c r="P161" t="s">
        <v>13</v>
      </c>
      <c r="Q161">
        <v>1</v>
      </c>
      <c r="X161">
        <v>0.29999999999999999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109</v>
      </c>
      <c r="AG161">
        <v>0.89999999999999991</v>
      </c>
      <c r="AH161">
        <v>2</v>
      </c>
      <c r="AI161">
        <v>410168748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ROW(Source!A140)</f>
        <v>140</v>
      </c>
      <c r="B162">
        <v>410168756</v>
      </c>
      <c r="C162">
        <v>410168747</v>
      </c>
      <c r="D162">
        <v>333639874</v>
      </c>
      <c r="E162">
        <v>1</v>
      </c>
      <c r="F162">
        <v>1</v>
      </c>
      <c r="G162">
        <v>1075</v>
      </c>
      <c r="H162">
        <v>2</v>
      </c>
      <c r="I162" t="s">
        <v>377</v>
      </c>
      <c r="J162" t="s">
        <v>378</v>
      </c>
      <c r="K162" t="s">
        <v>379</v>
      </c>
      <c r="L162">
        <v>1368</v>
      </c>
      <c r="N162">
        <v>1011</v>
      </c>
      <c r="O162" t="s">
        <v>380</v>
      </c>
      <c r="P162" t="s">
        <v>380</v>
      </c>
      <c r="Q162">
        <v>1</v>
      </c>
      <c r="X162">
        <v>0.040000000000000001</v>
      </c>
      <c r="Y162">
        <v>0</v>
      </c>
      <c r="Z162">
        <v>43.950000000000003</v>
      </c>
      <c r="AA162">
        <v>12.619999999999999</v>
      </c>
      <c r="AB162">
        <v>0</v>
      </c>
      <c r="AC162">
        <v>0</v>
      </c>
      <c r="AD162">
        <v>1</v>
      </c>
      <c r="AE162">
        <v>0</v>
      </c>
      <c r="AF162" t="s">
        <v>109</v>
      </c>
      <c r="AG162">
        <v>0.12</v>
      </c>
      <c r="AH162">
        <v>2</v>
      </c>
      <c r="AI162">
        <v>410168749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ROW(Source!A140)</f>
        <v>140</v>
      </c>
      <c r="B163">
        <v>410168757</v>
      </c>
      <c r="C163">
        <v>410168747</v>
      </c>
      <c r="D163">
        <v>333609082</v>
      </c>
      <c r="E163">
        <v>1</v>
      </c>
      <c r="F163">
        <v>1</v>
      </c>
      <c r="G163">
        <v>1075</v>
      </c>
      <c r="H163">
        <v>3</v>
      </c>
      <c r="I163" t="s">
        <v>381</v>
      </c>
      <c r="J163" t="s">
        <v>382</v>
      </c>
      <c r="K163" t="s">
        <v>383</v>
      </c>
      <c r="L163">
        <v>1327</v>
      </c>
      <c r="N163">
        <v>1005</v>
      </c>
      <c r="O163" t="s">
        <v>269</v>
      </c>
      <c r="P163" t="s">
        <v>269</v>
      </c>
      <c r="Q163">
        <v>1</v>
      </c>
      <c r="X163">
        <v>0.02</v>
      </c>
      <c r="Y163">
        <v>35.719999999999999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109</v>
      </c>
      <c r="AG163">
        <v>0.059999999999999998</v>
      </c>
      <c r="AH163">
        <v>2</v>
      </c>
      <c r="AI163">
        <v>410168750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ROW(Source!A140)</f>
        <v>140</v>
      </c>
      <c r="B164">
        <v>410168758</v>
      </c>
      <c r="C164">
        <v>410168747</v>
      </c>
      <c r="D164">
        <v>333609740</v>
      </c>
      <c r="E164">
        <v>1</v>
      </c>
      <c r="F164">
        <v>1</v>
      </c>
      <c r="G164">
        <v>1075</v>
      </c>
      <c r="H164">
        <v>3</v>
      </c>
      <c r="I164" t="s">
        <v>384</v>
      </c>
      <c r="J164" t="s">
        <v>385</v>
      </c>
      <c r="K164" t="s">
        <v>386</v>
      </c>
      <c r="L164">
        <v>1346</v>
      </c>
      <c r="N164">
        <v>1009</v>
      </c>
      <c r="O164" t="s">
        <v>387</v>
      </c>
      <c r="P164" t="s">
        <v>387</v>
      </c>
      <c r="Q164">
        <v>1</v>
      </c>
      <c r="X164">
        <v>0.0040000000000000001</v>
      </c>
      <c r="Y164">
        <v>11.25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109</v>
      </c>
      <c r="AG164">
        <v>0.012</v>
      </c>
      <c r="AH164">
        <v>2</v>
      </c>
      <c r="AI164">
        <v>410168751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ROW(Source!A140)</f>
        <v>140</v>
      </c>
      <c r="B165">
        <v>410168759</v>
      </c>
      <c r="C165">
        <v>410168747</v>
      </c>
      <c r="D165">
        <v>333610425</v>
      </c>
      <c r="E165">
        <v>1</v>
      </c>
      <c r="F165">
        <v>1</v>
      </c>
      <c r="G165">
        <v>1075</v>
      </c>
      <c r="H165">
        <v>3</v>
      </c>
      <c r="I165" t="s">
        <v>388</v>
      </c>
      <c r="J165" t="s">
        <v>389</v>
      </c>
      <c r="K165" t="s">
        <v>390</v>
      </c>
      <c r="L165">
        <v>1346</v>
      </c>
      <c r="N165">
        <v>1009</v>
      </c>
      <c r="O165" t="s">
        <v>387</v>
      </c>
      <c r="P165" t="s">
        <v>387</v>
      </c>
      <c r="Q165">
        <v>1</v>
      </c>
      <c r="X165">
        <v>0.002</v>
      </c>
      <c r="Y165">
        <v>14.07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109</v>
      </c>
      <c r="AG165">
        <v>0.0060000000000000001</v>
      </c>
      <c r="AH165">
        <v>2</v>
      </c>
      <c r="AI165">
        <v>410168752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ROW(Source!A140)</f>
        <v>140</v>
      </c>
      <c r="B166">
        <v>410168760</v>
      </c>
      <c r="C166">
        <v>410168747</v>
      </c>
      <c r="D166">
        <v>333609256</v>
      </c>
      <c r="E166">
        <v>1</v>
      </c>
      <c r="F166">
        <v>1</v>
      </c>
      <c r="G166">
        <v>1075</v>
      </c>
      <c r="H166">
        <v>3</v>
      </c>
      <c r="I166" t="s">
        <v>400</v>
      </c>
      <c r="J166" t="s">
        <v>401</v>
      </c>
      <c r="K166" t="s">
        <v>402</v>
      </c>
      <c r="L166">
        <v>1346</v>
      </c>
      <c r="N166">
        <v>1009</v>
      </c>
      <c r="O166" t="s">
        <v>387</v>
      </c>
      <c r="P166" t="s">
        <v>387</v>
      </c>
      <c r="Q166">
        <v>1</v>
      </c>
      <c r="X166">
        <v>0.0035000000000000001</v>
      </c>
      <c r="Y166">
        <v>16.699999999999999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109</v>
      </c>
      <c r="AG166">
        <v>0.010500000000000001</v>
      </c>
      <c r="AH166">
        <v>2</v>
      </c>
      <c r="AI166">
        <v>410168753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ROW(Source!A140)</f>
        <v>140</v>
      </c>
      <c r="B167">
        <v>410168761</v>
      </c>
      <c r="C167">
        <v>410168747</v>
      </c>
      <c r="D167">
        <v>333609651</v>
      </c>
      <c r="E167">
        <v>1</v>
      </c>
      <c r="F167">
        <v>1</v>
      </c>
      <c r="G167">
        <v>1075</v>
      </c>
      <c r="H167">
        <v>3</v>
      </c>
      <c r="I167" t="s">
        <v>403</v>
      </c>
      <c r="J167" t="s">
        <v>404</v>
      </c>
      <c r="K167" t="s">
        <v>405</v>
      </c>
      <c r="L167">
        <v>1348</v>
      </c>
      <c r="N167">
        <v>1009</v>
      </c>
      <c r="O167" t="s">
        <v>406</v>
      </c>
      <c r="P167" t="s">
        <v>406</v>
      </c>
      <c r="Q167">
        <v>1000</v>
      </c>
      <c r="X167">
        <v>1.9999999999999999e-06</v>
      </c>
      <c r="Y167">
        <v>78563.860000000001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109</v>
      </c>
      <c r="AG167">
        <v>6.0000000000000002e-06</v>
      </c>
      <c r="AH167">
        <v>2</v>
      </c>
      <c r="AI167">
        <v>410168754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ROW(Source!A141)</f>
        <v>141</v>
      </c>
      <c r="B168">
        <v>410110547</v>
      </c>
      <c r="C168">
        <v>410110541</v>
      </c>
      <c r="D168">
        <v>333550819</v>
      </c>
      <c r="E168">
        <v>1075</v>
      </c>
      <c r="F168">
        <v>1</v>
      </c>
      <c r="G168">
        <v>1075</v>
      </c>
      <c r="H168">
        <v>1</v>
      </c>
      <c r="I168" t="s">
        <v>375</v>
      </c>
      <c r="J168" t="s">
        <v>85</v>
      </c>
      <c r="K168" t="s">
        <v>376</v>
      </c>
      <c r="L168">
        <v>1191</v>
      </c>
      <c r="N168">
        <v>1013</v>
      </c>
      <c r="O168" t="s">
        <v>13</v>
      </c>
      <c r="P168" t="s">
        <v>13</v>
      </c>
      <c r="Q168">
        <v>1</v>
      </c>
      <c r="X168">
        <v>0.44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109</v>
      </c>
      <c r="AG168">
        <v>1.3200000000000001</v>
      </c>
      <c r="AH168">
        <v>2</v>
      </c>
      <c r="AI168">
        <v>410110542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ROW(Source!A141)</f>
        <v>141</v>
      </c>
      <c r="B169">
        <v>410110548</v>
      </c>
      <c r="C169">
        <v>410110541</v>
      </c>
      <c r="D169">
        <v>333639874</v>
      </c>
      <c r="E169">
        <v>1</v>
      </c>
      <c r="F169">
        <v>1</v>
      </c>
      <c r="G169">
        <v>1075</v>
      </c>
      <c r="H169">
        <v>2</v>
      </c>
      <c r="I169" t="s">
        <v>377</v>
      </c>
      <c r="J169" t="s">
        <v>378</v>
      </c>
      <c r="K169" t="s">
        <v>379</v>
      </c>
      <c r="L169">
        <v>1368</v>
      </c>
      <c r="N169">
        <v>1011</v>
      </c>
      <c r="O169" t="s">
        <v>380</v>
      </c>
      <c r="P169" t="s">
        <v>380</v>
      </c>
      <c r="Q169">
        <v>1</v>
      </c>
      <c r="X169">
        <v>0.050000000000000003</v>
      </c>
      <c r="Y169">
        <v>0</v>
      </c>
      <c r="Z169">
        <v>43.950000000000003</v>
      </c>
      <c r="AA169">
        <v>12.619999999999999</v>
      </c>
      <c r="AB169">
        <v>0</v>
      </c>
      <c r="AC169">
        <v>0</v>
      </c>
      <c r="AD169">
        <v>1</v>
      </c>
      <c r="AE169">
        <v>0</v>
      </c>
      <c r="AF169" t="s">
        <v>109</v>
      </c>
      <c r="AG169">
        <v>0.15000000000000002</v>
      </c>
      <c r="AH169">
        <v>2</v>
      </c>
      <c r="AI169">
        <v>410110543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ROW(Source!A141)</f>
        <v>141</v>
      </c>
      <c r="B170">
        <v>410110549</v>
      </c>
      <c r="C170">
        <v>410110541</v>
      </c>
      <c r="D170">
        <v>333609740</v>
      </c>
      <c r="E170">
        <v>1</v>
      </c>
      <c r="F170">
        <v>1</v>
      </c>
      <c r="G170">
        <v>1075</v>
      </c>
      <c r="H170">
        <v>3</v>
      </c>
      <c r="I170" t="s">
        <v>384</v>
      </c>
      <c r="J170" t="s">
        <v>385</v>
      </c>
      <c r="K170" t="s">
        <v>386</v>
      </c>
      <c r="L170">
        <v>1346</v>
      </c>
      <c r="N170">
        <v>1009</v>
      </c>
      <c r="O170" t="s">
        <v>387</v>
      </c>
      <c r="P170" t="s">
        <v>387</v>
      </c>
      <c r="Q170">
        <v>1</v>
      </c>
      <c r="X170">
        <v>0.002</v>
      </c>
      <c r="Y170">
        <v>11.25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109</v>
      </c>
      <c r="AG170">
        <v>0.0060000000000000001</v>
      </c>
      <c r="AH170">
        <v>2</v>
      </c>
      <c r="AI170">
        <v>410110544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ROW(Source!A141)</f>
        <v>141</v>
      </c>
      <c r="B171">
        <v>410110550</v>
      </c>
      <c r="C171">
        <v>410110541</v>
      </c>
      <c r="D171">
        <v>333609090</v>
      </c>
      <c r="E171">
        <v>1</v>
      </c>
      <c r="F171">
        <v>1</v>
      </c>
      <c r="G171">
        <v>1075</v>
      </c>
      <c r="H171">
        <v>3</v>
      </c>
      <c r="I171" t="s">
        <v>391</v>
      </c>
      <c r="J171" t="s">
        <v>392</v>
      </c>
      <c r="K171" t="s">
        <v>393</v>
      </c>
      <c r="L171">
        <v>1346</v>
      </c>
      <c r="N171">
        <v>1009</v>
      </c>
      <c r="O171" t="s">
        <v>387</v>
      </c>
      <c r="P171" t="s">
        <v>387</v>
      </c>
      <c r="Q171">
        <v>1</v>
      </c>
      <c r="X171">
        <v>0.0040000000000000001</v>
      </c>
      <c r="Y171">
        <v>1.6100000000000001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109</v>
      </c>
      <c r="AG171">
        <v>0.012</v>
      </c>
      <c r="AH171">
        <v>2</v>
      </c>
      <c r="AI171">
        <v>410110545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ROW(Source!A141)</f>
        <v>141</v>
      </c>
      <c r="B172">
        <v>410110551</v>
      </c>
      <c r="C172">
        <v>410110541</v>
      </c>
      <c r="D172">
        <v>333609501</v>
      </c>
      <c r="E172">
        <v>1</v>
      </c>
      <c r="F172">
        <v>1</v>
      </c>
      <c r="G172">
        <v>1075</v>
      </c>
      <c r="H172">
        <v>3</v>
      </c>
      <c r="I172" t="s">
        <v>407</v>
      </c>
      <c r="J172" t="s">
        <v>408</v>
      </c>
      <c r="K172" t="s">
        <v>409</v>
      </c>
      <c r="L172">
        <v>1348</v>
      </c>
      <c r="N172">
        <v>1009</v>
      </c>
      <c r="O172" t="s">
        <v>406</v>
      </c>
      <c r="P172" t="s">
        <v>406</v>
      </c>
      <c r="Q172">
        <v>1000</v>
      </c>
      <c r="X172">
        <v>9.9999999999999995e-07</v>
      </c>
      <c r="Y172">
        <v>18054.139999999999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109</v>
      </c>
      <c r="AG172">
        <v>3.0000000000000001e-06</v>
      </c>
      <c r="AH172">
        <v>2</v>
      </c>
      <c r="AI172">
        <v>410110546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ROW(Source!A142)</f>
        <v>142</v>
      </c>
      <c r="B173">
        <v>410110558</v>
      </c>
      <c r="C173">
        <v>410110552</v>
      </c>
      <c r="D173">
        <v>333550819</v>
      </c>
      <c r="E173">
        <v>1075</v>
      </c>
      <c r="F173">
        <v>1</v>
      </c>
      <c r="G173">
        <v>1075</v>
      </c>
      <c r="H173">
        <v>1</v>
      </c>
      <c r="I173" t="s">
        <v>375</v>
      </c>
      <c r="J173" t="s">
        <v>85</v>
      </c>
      <c r="K173" t="s">
        <v>376</v>
      </c>
      <c r="L173">
        <v>1191</v>
      </c>
      <c r="N173">
        <v>1013</v>
      </c>
      <c r="O173" t="s">
        <v>13</v>
      </c>
      <c r="P173" t="s">
        <v>13</v>
      </c>
      <c r="Q173">
        <v>1</v>
      </c>
      <c r="X173">
        <v>0.97999999999999998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109</v>
      </c>
      <c r="AG173">
        <v>2.9399999999999999</v>
      </c>
      <c r="AH173">
        <v>2</v>
      </c>
      <c r="AI173">
        <v>410110553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ROW(Source!A142)</f>
        <v>142</v>
      </c>
      <c r="B174">
        <v>410110559</v>
      </c>
      <c r="C174">
        <v>410110552</v>
      </c>
      <c r="D174">
        <v>333639874</v>
      </c>
      <c r="E174">
        <v>1</v>
      </c>
      <c r="F174">
        <v>1</v>
      </c>
      <c r="G174">
        <v>1075</v>
      </c>
      <c r="H174">
        <v>2</v>
      </c>
      <c r="I174" t="s">
        <v>377</v>
      </c>
      <c r="J174" t="s">
        <v>378</v>
      </c>
      <c r="K174" t="s">
        <v>379</v>
      </c>
      <c r="L174">
        <v>1368</v>
      </c>
      <c r="N174">
        <v>1011</v>
      </c>
      <c r="O174" t="s">
        <v>380</v>
      </c>
      <c r="P174" t="s">
        <v>380</v>
      </c>
      <c r="Q174">
        <v>1</v>
      </c>
      <c r="X174">
        <v>0.050000000000000003</v>
      </c>
      <c r="Y174">
        <v>0</v>
      </c>
      <c r="Z174">
        <v>43.950000000000003</v>
      </c>
      <c r="AA174">
        <v>12.619999999999999</v>
      </c>
      <c r="AB174">
        <v>0</v>
      </c>
      <c r="AC174">
        <v>0</v>
      </c>
      <c r="AD174">
        <v>1</v>
      </c>
      <c r="AE174">
        <v>0</v>
      </c>
      <c r="AF174" t="s">
        <v>109</v>
      </c>
      <c r="AG174">
        <v>0.15000000000000002</v>
      </c>
      <c r="AH174">
        <v>2</v>
      </c>
      <c r="AI174">
        <v>410110554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ROW(Source!A142)</f>
        <v>142</v>
      </c>
      <c r="B175">
        <v>410110560</v>
      </c>
      <c r="C175">
        <v>410110552</v>
      </c>
      <c r="D175">
        <v>333609740</v>
      </c>
      <c r="E175">
        <v>1</v>
      </c>
      <c r="F175">
        <v>1</v>
      </c>
      <c r="G175">
        <v>1075</v>
      </c>
      <c r="H175">
        <v>3</v>
      </c>
      <c r="I175" t="s">
        <v>384</v>
      </c>
      <c r="J175" t="s">
        <v>385</v>
      </c>
      <c r="K175" t="s">
        <v>386</v>
      </c>
      <c r="L175">
        <v>1346</v>
      </c>
      <c r="N175">
        <v>1009</v>
      </c>
      <c r="O175" t="s">
        <v>387</v>
      </c>
      <c r="P175" t="s">
        <v>387</v>
      </c>
      <c r="Q175">
        <v>1</v>
      </c>
      <c r="X175">
        <v>0.002</v>
      </c>
      <c r="Y175">
        <v>11.25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109</v>
      </c>
      <c r="AG175">
        <v>0.0060000000000000001</v>
      </c>
      <c r="AH175">
        <v>2</v>
      </c>
      <c r="AI175">
        <v>410110555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ROW(Source!A142)</f>
        <v>142</v>
      </c>
      <c r="B176">
        <v>410110561</v>
      </c>
      <c r="C176">
        <v>410110552</v>
      </c>
      <c r="D176">
        <v>333609090</v>
      </c>
      <c r="E176">
        <v>1</v>
      </c>
      <c r="F176">
        <v>1</v>
      </c>
      <c r="G176">
        <v>1075</v>
      </c>
      <c r="H176">
        <v>3</v>
      </c>
      <c r="I176" t="s">
        <v>391</v>
      </c>
      <c r="J176" t="s">
        <v>392</v>
      </c>
      <c r="K176" t="s">
        <v>393</v>
      </c>
      <c r="L176">
        <v>1346</v>
      </c>
      <c r="N176">
        <v>1009</v>
      </c>
      <c r="O176" t="s">
        <v>387</v>
      </c>
      <c r="P176" t="s">
        <v>387</v>
      </c>
      <c r="Q176">
        <v>1</v>
      </c>
      <c r="X176">
        <v>0.0040000000000000001</v>
      </c>
      <c r="Y176">
        <v>1.6100000000000001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109</v>
      </c>
      <c r="AG176">
        <v>0.012</v>
      </c>
      <c r="AH176">
        <v>2</v>
      </c>
      <c r="AI176">
        <v>410110556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ROW(Source!A142)</f>
        <v>142</v>
      </c>
      <c r="B177">
        <v>410110562</v>
      </c>
      <c r="C177">
        <v>410110552</v>
      </c>
      <c r="D177">
        <v>333609501</v>
      </c>
      <c r="E177">
        <v>1</v>
      </c>
      <c r="F177">
        <v>1</v>
      </c>
      <c r="G177">
        <v>1075</v>
      </c>
      <c r="H177">
        <v>3</v>
      </c>
      <c r="I177" t="s">
        <v>407</v>
      </c>
      <c r="J177" t="s">
        <v>408</v>
      </c>
      <c r="K177" t="s">
        <v>409</v>
      </c>
      <c r="L177">
        <v>1348</v>
      </c>
      <c r="N177">
        <v>1009</v>
      </c>
      <c r="O177" t="s">
        <v>406</v>
      </c>
      <c r="P177" t="s">
        <v>406</v>
      </c>
      <c r="Q177">
        <v>1000</v>
      </c>
      <c r="X177">
        <v>9.9999999999999995e-07</v>
      </c>
      <c r="Y177">
        <v>18054.139999999999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109</v>
      </c>
      <c r="AG177">
        <v>3.0000000000000001e-06</v>
      </c>
      <c r="AH177">
        <v>2</v>
      </c>
      <c r="AI177">
        <v>410110557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ROW(Source!A143)</f>
        <v>143</v>
      </c>
      <c r="B178">
        <v>410110569</v>
      </c>
      <c r="C178">
        <v>410110563</v>
      </c>
      <c r="D178">
        <v>333550819</v>
      </c>
      <c r="E178">
        <v>1075</v>
      </c>
      <c r="F178">
        <v>1</v>
      </c>
      <c r="G178">
        <v>1075</v>
      </c>
      <c r="H178">
        <v>1</v>
      </c>
      <c r="I178" t="s">
        <v>375</v>
      </c>
      <c r="J178" t="s">
        <v>85</v>
      </c>
      <c r="K178" t="s">
        <v>376</v>
      </c>
      <c r="L178">
        <v>1191</v>
      </c>
      <c r="N178">
        <v>1013</v>
      </c>
      <c r="O178" t="s">
        <v>13</v>
      </c>
      <c r="P178" t="s">
        <v>13</v>
      </c>
      <c r="Q178">
        <v>1</v>
      </c>
      <c r="X178">
        <v>0.90000000000000002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109</v>
      </c>
      <c r="AG178">
        <v>2.7000000000000002</v>
      </c>
      <c r="AH178">
        <v>2</v>
      </c>
      <c r="AI178">
        <v>410110564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ROW(Source!A143)</f>
        <v>143</v>
      </c>
      <c r="B179">
        <v>410110570</v>
      </c>
      <c r="C179">
        <v>410110563</v>
      </c>
      <c r="D179">
        <v>333639874</v>
      </c>
      <c r="E179">
        <v>1</v>
      </c>
      <c r="F179">
        <v>1</v>
      </c>
      <c r="G179">
        <v>1075</v>
      </c>
      <c r="H179">
        <v>2</v>
      </c>
      <c r="I179" t="s">
        <v>377</v>
      </c>
      <c r="J179" t="s">
        <v>378</v>
      </c>
      <c r="K179" t="s">
        <v>379</v>
      </c>
      <c r="L179">
        <v>1368</v>
      </c>
      <c r="N179">
        <v>1011</v>
      </c>
      <c r="O179" t="s">
        <v>380</v>
      </c>
      <c r="P179" t="s">
        <v>380</v>
      </c>
      <c r="Q179">
        <v>1</v>
      </c>
      <c r="X179">
        <v>0.050000000000000003</v>
      </c>
      <c r="Y179">
        <v>0</v>
      </c>
      <c r="Z179">
        <v>43.950000000000003</v>
      </c>
      <c r="AA179">
        <v>12.619999999999999</v>
      </c>
      <c r="AB179">
        <v>0</v>
      </c>
      <c r="AC179">
        <v>0</v>
      </c>
      <c r="AD179">
        <v>1</v>
      </c>
      <c r="AE179">
        <v>0</v>
      </c>
      <c r="AF179" t="s">
        <v>109</v>
      </c>
      <c r="AG179">
        <v>0.15000000000000002</v>
      </c>
      <c r="AH179">
        <v>2</v>
      </c>
      <c r="AI179">
        <v>410110565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ROW(Source!A143)</f>
        <v>143</v>
      </c>
      <c r="B180">
        <v>410110571</v>
      </c>
      <c r="C180">
        <v>410110563</v>
      </c>
      <c r="D180">
        <v>333609082</v>
      </c>
      <c r="E180">
        <v>1</v>
      </c>
      <c r="F180">
        <v>1</v>
      </c>
      <c r="G180">
        <v>1075</v>
      </c>
      <c r="H180">
        <v>3</v>
      </c>
      <c r="I180" t="s">
        <v>381</v>
      </c>
      <c r="J180" t="s">
        <v>382</v>
      </c>
      <c r="K180" t="s">
        <v>383</v>
      </c>
      <c r="L180">
        <v>1327</v>
      </c>
      <c r="N180">
        <v>1005</v>
      </c>
      <c r="O180" t="s">
        <v>269</v>
      </c>
      <c r="P180" t="s">
        <v>269</v>
      </c>
      <c r="Q180">
        <v>1</v>
      </c>
      <c r="X180">
        <v>0.02</v>
      </c>
      <c r="Y180">
        <v>35.719999999999999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109</v>
      </c>
      <c r="AG180">
        <v>0.059999999999999998</v>
      </c>
      <c r="AH180">
        <v>2</v>
      </c>
      <c r="AI180">
        <v>410110566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ROW(Source!A143)</f>
        <v>143</v>
      </c>
      <c r="B181">
        <v>410110572</v>
      </c>
      <c r="C181">
        <v>410110563</v>
      </c>
      <c r="D181">
        <v>333609740</v>
      </c>
      <c r="E181">
        <v>1</v>
      </c>
      <c r="F181">
        <v>1</v>
      </c>
      <c r="G181">
        <v>1075</v>
      </c>
      <c r="H181">
        <v>3</v>
      </c>
      <c r="I181" t="s">
        <v>384</v>
      </c>
      <c r="J181" t="s">
        <v>385</v>
      </c>
      <c r="K181" t="s">
        <v>386</v>
      </c>
      <c r="L181">
        <v>1346</v>
      </c>
      <c r="N181">
        <v>1009</v>
      </c>
      <c r="O181" t="s">
        <v>387</v>
      </c>
      <c r="P181" t="s">
        <v>387</v>
      </c>
      <c r="Q181">
        <v>1</v>
      </c>
      <c r="X181">
        <v>0.0040000000000000001</v>
      </c>
      <c r="Y181">
        <v>11.25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109</v>
      </c>
      <c r="AG181">
        <v>0.012</v>
      </c>
      <c r="AH181">
        <v>2</v>
      </c>
      <c r="AI181">
        <v>410110567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ROW(Source!A143)</f>
        <v>143</v>
      </c>
      <c r="B182">
        <v>410110573</v>
      </c>
      <c r="C182">
        <v>410110563</v>
      </c>
      <c r="D182">
        <v>333610425</v>
      </c>
      <c r="E182">
        <v>1</v>
      </c>
      <c r="F182">
        <v>1</v>
      </c>
      <c r="G182">
        <v>1075</v>
      </c>
      <c r="H182">
        <v>3</v>
      </c>
      <c r="I182" t="s">
        <v>388</v>
      </c>
      <c r="J182" t="s">
        <v>389</v>
      </c>
      <c r="K182" t="s">
        <v>390</v>
      </c>
      <c r="L182">
        <v>1346</v>
      </c>
      <c r="N182">
        <v>1009</v>
      </c>
      <c r="O182" t="s">
        <v>387</v>
      </c>
      <c r="P182" t="s">
        <v>387</v>
      </c>
      <c r="Q182">
        <v>1</v>
      </c>
      <c r="X182">
        <v>0.002</v>
      </c>
      <c r="Y182">
        <v>14.07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109</v>
      </c>
      <c r="AG182">
        <v>0.0060000000000000001</v>
      </c>
      <c r="AH182">
        <v>2</v>
      </c>
      <c r="AI182">
        <v>410110568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82</v>
      </c>
      <c r="D1" t="s">
        <v>83</v>
      </c>
      <c r="F1">
        <v>0</v>
      </c>
      <c r="G1">
        <v>0</v>
      </c>
      <c r="H1">
        <v>0</v>
      </c>
      <c r="I1" t="s">
        <v>84</v>
      </c>
      <c r="J1" t="s">
        <v>85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F12" t="str">
        <f>Source!F12</f>
        <v xml:space="preserve">Новый объект_(Копия)_(Копия)</v>
      </c>
      <c r="G12" t="str">
        <f>Source!G12</f>
        <v xml:space="preserve">ТО ИТСО ТСН 2026г_083-0020104  05022026 с апр по дек</v>
      </c>
      <c r="AB12" t="s">
        <v>85</v>
      </c>
      <c r="AC12" t="s">
        <v>85</v>
      </c>
      <c r="AD12" t="s">
        <v>85</v>
      </c>
      <c r="AE12" t="s">
        <v>85</v>
      </c>
      <c r="AH12" t="s">
        <v>85</v>
      </c>
      <c r="AI12" t="s">
        <v>85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1</cp:revision>
  <dcterms:created xsi:type="dcterms:W3CDTF">2026-02-05T12:28:12Z</dcterms:created>
  <dcterms:modified xsi:type="dcterms:W3CDTF">2026-02-05T12:34:03Z</dcterms:modified>
</cp:coreProperties>
</file>